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8D91BB57-47F0-4F4D-B3A8-EF7FF8A5D3D4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7-01-04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'07-01-04'!$49:$49</definedName>
    <definedName name="_xlnm.Print_Area" localSheetId="0">'07-01-04'!$A$1:$L$309</definedName>
  </definedNames>
  <calcPr calcId="191029" iterate="1"/>
</workbook>
</file>

<file path=xl/calcChain.xml><?xml version="1.0" encoding="utf-8"?>
<calcChain xmlns="http://schemas.openxmlformats.org/spreadsheetml/2006/main">
  <c r="H307" i="7" l="1"/>
  <c r="H304" i="7"/>
  <c r="C307" i="7"/>
  <c r="C304" i="7"/>
  <c r="J40" i="7"/>
  <c r="J39" i="7"/>
  <c r="C42" i="7"/>
  <c r="D42" i="7"/>
  <c r="C41" i="7"/>
  <c r="D41" i="7"/>
  <c r="C40" i="7"/>
  <c r="D40" i="7"/>
  <c r="C39" i="7"/>
  <c r="C36" i="7" s="1"/>
  <c r="G300" i="7"/>
  <c r="G299" i="7"/>
  <c r="L298" i="7"/>
  <c r="J298" i="7"/>
  <c r="L297" i="7"/>
  <c r="J297" i="7"/>
  <c r="L294" i="7"/>
  <c r="J294" i="7"/>
  <c r="L293" i="7"/>
  <c r="L291" i="7" s="1"/>
  <c r="J293" i="7"/>
  <c r="J291" i="7" s="1"/>
  <c r="L287" i="7"/>
  <c r="J287" i="7"/>
  <c r="L286" i="7"/>
  <c r="J286" i="7"/>
  <c r="L282" i="7"/>
  <c r="J282" i="7"/>
  <c r="L270" i="7"/>
  <c r="J270" i="7"/>
  <c r="L269" i="7"/>
  <c r="J269" i="7"/>
  <c r="L268" i="7"/>
  <c r="J268" i="7"/>
  <c r="L267" i="7"/>
  <c r="J267" i="7"/>
  <c r="L266" i="7"/>
  <c r="J266" i="7"/>
  <c r="L265" i="7"/>
  <c r="L263" i="7" s="1"/>
  <c r="J265" i="7"/>
  <c r="J263" i="7" s="1"/>
  <c r="L262" i="7"/>
  <c r="L257" i="7" s="1"/>
  <c r="J262" i="7"/>
  <c r="J257" i="7" s="1"/>
  <c r="L261" i="7"/>
  <c r="J261" i="7"/>
  <c r="L259" i="7"/>
  <c r="J259" i="7"/>
  <c r="L256" i="7"/>
  <c r="L254" i="7" s="1"/>
  <c r="J256" i="7"/>
  <c r="L251" i="7"/>
  <c r="J251" i="7"/>
  <c r="J250" i="7"/>
  <c r="J243" i="7"/>
  <c r="L246" i="7"/>
  <c r="J246" i="7"/>
  <c r="L245" i="7"/>
  <c r="L243" i="7" s="1"/>
  <c r="J245" i="7"/>
  <c r="L241" i="7"/>
  <c r="J241" i="7"/>
  <c r="L240" i="7"/>
  <c r="J240" i="7"/>
  <c r="L239" i="7"/>
  <c r="J239" i="7"/>
  <c r="L238" i="7"/>
  <c r="J238" i="7"/>
  <c r="L237" i="7"/>
  <c r="J237" i="7"/>
  <c r="L236" i="7"/>
  <c r="L234" i="7" s="1"/>
  <c r="J236" i="7"/>
  <c r="J234" i="7" s="1"/>
  <c r="J228" i="7"/>
  <c r="L233" i="7"/>
  <c r="L228" i="7" s="1"/>
  <c r="J233" i="7"/>
  <c r="L232" i="7"/>
  <c r="J232" i="7"/>
  <c r="L230" i="7"/>
  <c r="J230" i="7"/>
  <c r="L227" i="7"/>
  <c r="J227" i="7"/>
  <c r="L218" i="7"/>
  <c r="J218" i="7"/>
  <c r="L217" i="7"/>
  <c r="J217" i="7"/>
  <c r="L213" i="7"/>
  <c r="J213" i="7"/>
  <c r="G198" i="7"/>
  <c r="G197" i="7"/>
  <c r="L196" i="7"/>
  <c r="J196" i="7"/>
  <c r="L195" i="7"/>
  <c r="J195" i="7"/>
  <c r="L192" i="7"/>
  <c r="J192" i="7"/>
  <c r="J191" i="7"/>
  <c r="L187" i="7"/>
  <c r="J187" i="7"/>
  <c r="L190" i="7"/>
  <c r="J190" i="7"/>
  <c r="L189" i="7"/>
  <c r="J189" i="7"/>
  <c r="L183" i="7"/>
  <c r="J183" i="7"/>
  <c r="L182" i="7"/>
  <c r="J182" i="7"/>
  <c r="L178" i="7"/>
  <c r="J178" i="7"/>
  <c r="J167" i="7"/>
  <c r="J166" i="7"/>
  <c r="AW168" i="7"/>
  <c r="AA168" i="7"/>
  <c r="P168" i="7"/>
  <c r="O168" i="7"/>
  <c r="BA168" i="7"/>
  <c r="L167" i="7" s="1"/>
  <c r="AZ168" i="7"/>
  <c r="L166" i="7" s="1"/>
  <c r="AE168" i="7"/>
  <c r="AD168" i="7"/>
  <c r="G167" i="7"/>
  <c r="E167" i="7"/>
  <c r="G166" i="7"/>
  <c r="E166" i="7"/>
  <c r="L164" i="7"/>
  <c r="J164" i="7"/>
  <c r="G163" i="7"/>
  <c r="F163" i="7"/>
  <c r="E163" i="7"/>
  <c r="G162" i="7"/>
  <c r="F162" i="7"/>
  <c r="E162" i="7"/>
  <c r="L161" i="7"/>
  <c r="J161" i="7"/>
  <c r="K161" i="7"/>
  <c r="H161" i="7"/>
  <c r="L160" i="7"/>
  <c r="AT168" i="7" s="1"/>
  <c r="J160" i="7"/>
  <c r="X168" i="7" s="1"/>
  <c r="K160" i="7"/>
  <c r="I160" i="7"/>
  <c r="H160" i="7"/>
  <c r="L159" i="7"/>
  <c r="AO168" i="7" s="1"/>
  <c r="J159" i="7"/>
  <c r="K159" i="7"/>
  <c r="I159" i="7"/>
  <c r="H159" i="7"/>
  <c r="L158" i="7"/>
  <c r="AR168" i="7" s="1"/>
  <c r="J158" i="7"/>
  <c r="BH168" i="7" s="1"/>
  <c r="K158" i="7"/>
  <c r="I158" i="7"/>
  <c r="H158" i="7"/>
  <c r="H164" i="7" s="1"/>
  <c r="C157" i="7"/>
  <c r="E155" i="7"/>
  <c r="G155" i="7"/>
  <c r="D155" i="7"/>
  <c r="C155" i="7"/>
  <c r="B155" i="7"/>
  <c r="J153" i="7"/>
  <c r="L152" i="7"/>
  <c r="J152" i="7"/>
  <c r="O154" i="7" s="1"/>
  <c r="AW154" i="7"/>
  <c r="AO154" i="7"/>
  <c r="AA154" i="7"/>
  <c r="U154" i="7"/>
  <c r="S154" i="7"/>
  <c r="P154" i="7"/>
  <c r="BA154" i="7"/>
  <c r="L153" i="7" s="1"/>
  <c r="AZ154" i="7"/>
  <c r="AE154" i="7"/>
  <c r="AD154" i="7"/>
  <c r="G153" i="7"/>
  <c r="E153" i="7"/>
  <c r="G152" i="7"/>
  <c r="E152" i="7"/>
  <c r="L150" i="7"/>
  <c r="J150" i="7"/>
  <c r="G149" i="7"/>
  <c r="F149" i="7"/>
  <c r="E149" i="7"/>
  <c r="G148" i="7"/>
  <c r="F148" i="7"/>
  <c r="E148" i="7"/>
  <c r="L147" i="7"/>
  <c r="AT154" i="7" s="1"/>
  <c r="J147" i="7"/>
  <c r="X154" i="7" s="1"/>
  <c r="K147" i="7"/>
  <c r="I147" i="7"/>
  <c r="H147" i="7"/>
  <c r="L146" i="7"/>
  <c r="J146" i="7"/>
  <c r="K146" i="7"/>
  <c r="I146" i="7"/>
  <c r="H146" i="7"/>
  <c r="L145" i="7"/>
  <c r="AR154" i="7" s="1"/>
  <c r="J145" i="7"/>
  <c r="K145" i="7"/>
  <c r="I145" i="7"/>
  <c r="H145" i="7"/>
  <c r="H150" i="7" s="1"/>
  <c r="C144" i="7"/>
  <c r="E142" i="7"/>
  <c r="G142" i="7"/>
  <c r="D142" i="7"/>
  <c r="C142" i="7"/>
  <c r="B142" i="7"/>
  <c r="J139" i="7"/>
  <c r="J138" i="7"/>
  <c r="AW141" i="7"/>
  <c r="AT141" i="7"/>
  <c r="AA141" i="7"/>
  <c r="X141" i="7"/>
  <c r="S141" i="7"/>
  <c r="P141" i="7"/>
  <c r="BA141" i="7"/>
  <c r="L140" i="7" s="1"/>
  <c r="AZ141" i="7"/>
  <c r="L139" i="7" s="1"/>
  <c r="AE141" i="7"/>
  <c r="J140" i="7" s="1"/>
  <c r="O141" i="7" s="1"/>
  <c r="AD141" i="7"/>
  <c r="G140" i="7"/>
  <c r="E140" i="7"/>
  <c r="G139" i="7"/>
  <c r="E139" i="7"/>
  <c r="L137" i="7"/>
  <c r="J137" i="7"/>
  <c r="G136" i="7"/>
  <c r="F136" i="7"/>
  <c r="E136" i="7"/>
  <c r="G135" i="7"/>
  <c r="F135" i="7"/>
  <c r="E135" i="7"/>
  <c r="L134" i="7"/>
  <c r="J134" i="7"/>
  <c r="K134" i="7"/>
  <c r="I134" i="7"/>
  <c r="H134" i="7"/>
  <c r="L133" i="7"/>
  <c r="AO141" i="7" s="1"/>
  <c r="J133" i="7"/>
  <c r="K133" i="7"/>
  <c r="I133" i="7"/>
  <c r="H133" i="7"/>
  <c r="L132" i="7"/>
  <c r="AR141" i="7" s="1"/>
  <c r="L138" i="7" s="1"/>
  <c r="J132" i="7"/>
  <c r="U141" i="7" s="1"/>
  <c r="K132" i="7"/>
  <c r="I132" i="7"/>
  <c r="H132" i="7"/>
  <c r="H137" i="7" s="1"/>
  <c r="C131" i="7"/>
  <c r="E129" i="7"/>
  <c r="G129" i="7"/>
  <c r="D129" i="7"/>
  <c r="C129" i="7"/>
  <c r="B129" i="7"/>
  <c r="AW128" i="7"/>
  <c r="AT128" i="7"/>
  <c r="AR128" i="7"/>
  <c r="L125" i="7" s="1"/>
  <c r="AO128" i="7"/>
  <c r="U128" i="7"/>
  <c r="S128" i="7"/>
  <c r="BA128" i="7"/>
  <c r="L127" i="7" s="1"/>
  <c r="AZ128" i="7"/>
  <c r="L126" i="7" s="1"/>
  <c r="AE128" i="7"/>
  <c r="J127" i="7" s="1"/>
  <c r="AD128" i="7"/>
  <c r="J126" i="7" s="1"/>
  <c r="G127" i="7"/>
  <c r="E127" i="7"/>
  <c r="G126" i="7"/>
  <c r="E126" i="7"/>
  <c r="J124" i="7"/>
  <c r="G123" i="7"/>
  <c r="F123" i="7"/>
  <c r="E123" i="7"/>
  <c r="G122" i="7"/>
  <c r="F122" i="7"/>
  <c r="E122" i="7"/>
  <c r="L121" i="7"/>
  <c r="J121" i="7"/>
  <c r="AA128" i="7" s="1"/>
  <c r="K121" i="7"/>
  <c r="H121" i="7"/>
  <c r="L120" i="7"/>
  <c r="J120" i="7"/>
  <c r="X128" i="7" s="1"/>
  <c r="J125" i="7" s="1"/>
  <c r="K120" i="7"/>
  <c r="I120" i="7"/>
  <c r="H120" i="7"/>
  <c r="L119" i="7"/>
  <c r="J119" i="7"/>
  <c r="K119" i="7"/>
  <c r="I119" i="7"/>
  <c r="H119" i="7"/>
  <c r="L118" i="7"/>
  <c r="J118" i="7"/>
  <c r="K118" i="7"/>
  <c r="I118" i="7"/>
  <c r="H118" i="7"/>
  <c r="H124" i="7" s="1"/>
  <c r="C117" i="7"/>
  <c r="E115" i="7"/>
  <c r="G115" i="7"/>
  <c r="D115" i="7"/>
  <c r="C115" i="7"/>
  <c r="B115" i="7"/>
  <c r="J112" i="7"/>
  <c r="AW114" i="7"/>
  <c r="AO114" i="7"/>
  <c r="AA114" i="7"/>
  <c r="P114" i="7"/>
  <c r="BA114" i="7"/>
  <c r="L113" i="7" s="1"/>
  <c r="AZ114" i="7"/>
  <c r="L112" i="7" s="1"/>
  <c r="AE114" i="7"/>
  <c r="J113" i="7" s="1"/>
  <c r="O114" i="7" s="1"/>
  <c r="AD114" i="7"/>
  <c r="G113" i="7"/>
  <c r="E113" i="7"/>
  <c r="G112" i="7"/>
  <c r="E112" i="7"/>
  <c r="L110" i="7"/>
  <c r="J110" i="7"/>
  <c r="G109" i="7"/>
  <c r="F109" i="7"/>
  <c r="E109" i="7"/>
  <c r="G108" i="7"/>
  <c r="F108" i="7"/>
  <c r="E108" i="7"/>
  <c r="L107" i="7"/>
  <c r="J107" i="7"/>
  <c r="K107" i="7"/>
  <c r="H107" i="7"/>
  <c r="L106" i="7"/>
  <c r="AT114" i="7" s="1"/>
  <c r="J106" i="7"/>
  <c r="X114" i="7" s="1"/>
  <c r="K106" i="7"/>
  <c r="I106" i="7"/>
  <c r="H106" i="7"/>
  <c r="L105" i="7"/>
  <c r="J105" i="7"/>
  <c r="K105" i="7"/>
  <c r="I105" i="7"/>
  <c r="H105" i="7"/>
  <c r="L104" i="7"/>
  <c r="AR114" i="7" s="1"/>
  <c r="L111" i="7" s="1"/>
  <c r="J104" i="7"/>
  <c r="K104" i="7"/>
  <c r="I104" i="7"/>
  <c r="H104" i="7"/>
  <c r="H110" i="7" s="1"/>
  <c r="C103" i="7"/>
  <c r="E101" i="7"/>
  <c r="G101" i="7"/>
  <c r="D101" i="7"/>
  <c r="C101" i="7"/>
  <c r="B101" i="7"/>
  <c r="J99" i="7"/>
  <c r="L98" i="7"/>
  <c r="J98" i="7"/>
  <c r="O100" i="7" s="1"/>
  <c r="AW100" i="7"/>
  <c r="AT100" i="7"/>
  <c r="AO100" i="7"/>
  <c r="AA100" i="7"/>
  <c r="X100" i="7"/>
  <c r="U100" i="7"/>
  <c r="S100" i="7"/>
  <c r="J97" i="7" s="1"/>
  <c r="P100" i="7"/>
  <c r="BA100" i="7"/>
  <c r="L99" i="7" s="1"/>
  <c r="AZ100" i="7"/>
  <c r="AE100" i="7"/>
  <c r="AD100" i="7"/>
  <c r="G99" i="7"/>
  <c r="E99" i="7"/>
  <c r="G98" i="7"/>
  <c r="E98" i="7"/>
  <c r="L96" i="7"/>
  <c r="J96" i="7"/>
  <c r="G95" i="7"/>
  <c r="F95" i="7"/>
  <c r="E95" i="7"/>
  <c r="L94" i="7"/>
  <c r="AR100" i="7" s="1"/>
  <c r="L97" i="7" s="1"/>
  <c r="J94" i="7"/>
  <c r="BH100" i="7" s="1"/>
  <c r="K94" i="7"/>
  <c r="I94" i="7"/>
  <c r="H94" i="7"/>
  <c r="H96" i="7" s="1"/>
  <c r="C93" i="7"/>
  <c r="E91" i="7"/>
  <c r="G91" i="7"/>
  <c r="D91" i="7"/>
  <c r="C91" i="7"/>
  <c r="B91" i="7"/>
  <c r="AW90" i="7"/>
  <c r="L216" i="7" s="1"/>
  <c r="L214" i="7" s="1"/>
  <c r="AT90" i="7"/>
  <c r="AR90" i="7"/>
  <c r="L87" i="7" s="1"/>
  <c r="AA90" i="7"/>
  <c r="BA90" i="7"/>
  <c r="L221" i="7" s="1"/>
  <c r="AZ90" i="7"/>
  <c r="L88" i="7" s="1"/>
  <c r="AE90" i="7"/>
  <c r="J89" i="7" s="1"/>
  <c r="AD90" i="7"/>
  <c r="J88" i="7" s="1"/>
  <c r="O90" i="7" s="1"/>
  <c r="G89" i="7"/>
  <c r="E89" i="7"/>
  <c r="G88" i="7"/>
  <c r="E88" i="7"/>
  <c r="J86" i="7"/>
  <c r="H86" i="7"/>
  <c r="G85" i="7"/>
  <c r="F85" i="7"/>
  <c r="E85" i="7"/>
  <c r="G84" i="7"/>
  <c r="F84" i="7"/>
  <c r="E84" i="7"/>
  <c r="L83" i="7"/>
  <c r="J83" i="7"/>
  <c r="X90" i="7" s="1"/>
  <c r="K83" i="7"/>
  <c r="I83" i="7"/>
  <c r="H83" i="7"/>
  <c r="L82" i="7"/>
  <c r="AO90" i="7" s="1"/>
  <c r="J82" i="7"/>
  <c r="P90" i="7" s="1"/>
  <c r="K82" i="7"/>
  <c r="I82" i="7"/>
  <c r="H82" i="7"/>
  <c r="L81" i="7"/>
  <c r="J81" i="7"/>
  <c r="BH90" i="7" s="1"/>
  <c r="K81" i="7"/>
  <c r="I81" i="7"/>
  <c r="H81" i="7"/>
  <c r="C80" i="7"/>
  <c r="E78" i="7"/>
  <c r="G78" i="7"/>
  <c r="D78" i="7"/>
  <c r="C78" i="7"/>
  <c r="B78" i="7"/>
  <c r="AW77" i="7"/>
  <c r="AT77" i="7"/>
  <c r="AR77" i="7"/>
  <c r="L74" i="7" s="1"/>
  <c r="AA77" i="7"/>
  <c r="BA77" i="7"/>
  <c r="L76" i="7" s="1"/>
  <c r="AZ77" i="7"/>
  <c r="L75" i="7" s="1"/>
  <c r="K77" i="7" s="1"/>
  <c r="AE77" i="7"/>
  <c r="J76" i="7" s="1"/>
  <c r="AD77" i="7"/>
  <c r="J75" i="7" s="1"/>
  <c r="G76" i="7"/>
  <c r="E76" i="7"/>
  <c r="G75" i="7"/>
  <c r="E75" i="7"/>
  <c r="G72" i="7"/>
  <c r="F72" i="7"/>
  <c r="E72" i="7"/>
  <c r="G71" i="7"/>
  <c r="F71" i="7"/>
  <c r="E71" i="7"/>
  <c r="L70" i="7"/>
  <c r="J70" i="7"/>
  <c r="X77" i="7" s="1"/>
  <c r="K70" i="7"/>
  <c r="I70" i="7"/>
  <c r="H70" i="7"/>
  <c r="L69" i="7"/>
  <c r="AO77" i="7" s="1"/>
  <c r="J69" i="7"/>
  <c r="P77" i="7" s="1"/>
  <c r="K69" i="7"/>
  <c r="I69" i="7"/>
  <c r="H69" i="7"/>
  <c r="H73" i="7" s="1"/>
  <c r="L68" i="7"/>
  <c r="L73" i="7" s="1"/>
  <c r="J68" i="7"/>
  <c r="K68" i="7"/>
  <c r="I68" i="7"/>
  <c r="H68" i="7"/>
  <c r="C67" i="7"/>
  <c r="E65" i="7"/>
  <c r="G65" i="7"/>
  <c r="D65" i="7"/>
  <c r="C65" i="7"/>
  <c r="B65" i="7"/>
  <c r="L63" i="7"/>
  <c r="L62" i="7"/>
  <c r="AW64" i="7"/>
  <c r="L285" i="7" s="1"/>
  <c r="L283" i="7" s="1"/>
  <c r="AO64" i="7"/>
  <c r="AN64" i="7"/>
  <c r="AA64" i="7"/>
  <c r="J216" i="7" s="1"/>
  <c r="J214" i="7" s="1"/>
  <c r="P64" i="7"/>
  <c r="BA64" i="7"/>
  <c r="L290" i="7" s="1"/>
  <c r="AZ64" i="7"/>
  <c r="L220" i="7" s="1"/>
  <c r="AE64" i="7"/>
  <c r="J221" i="7" s="1"/>
  <c r="AD64" i="7"/>
  <c r="J220" i="7" s="1"/>
  <c r="K64" i="7"/>
  <c r="G63" i="7"/>
  <c r="E63" i="7"/>
  <c r="G62" i="7"/>
  <c r="E62" i="7"/>
  <c r="G59" i="7"/>
  <c r="F59" i="7"/>
  <c r="E59" i="7"/>
  <c r="G58" i="7"/>
  <c r="F58" i="7"/>
  <c r="E58" i="7"/>
  <c r="L57" i="7"/>
  <c r="AT64" i="7" s="1"/>
  <c r="J57" i="7"/>
  <c r="X64" i="7" s="1"/>
  <c r="K57" i="7"/>
  <c r="I57" i="7"/>
  <c r="H57" i="7"/>
  <c r="L56" i="7"/>
  <c r="J56" i="7"/>
  <c r="K56" i="7"/>
  <c r="I56" i="7"/>
  <c r="H56" i="7"/>
  <c r="H60" i="7" s="1"/>
  <c r="L55" i="7"/>
  <c r="L60" i="7" s="1"/>
  <c r="J55" i="7"/>
  <c r="K55" i="7"/>
  <c r="I55" i="7"/>
  <c r="H55" i="7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L175" i="7" l="1"/>
  <c r="L173" i="7" s="1"/>
  <c r="L165" i="7"/>
  <c r="L151" i="7"/>
  <c r="BH77" i="7"/>
  <c r="J177" i="7"/>
  <c r="J212" i="7"/>
  <c r="J281" i="7"/>
  <c r="J225" i="7"/>
  <c r="J223" i="7" s="1"/>
  <c r="L225" i="7"/>
  <c r="L223" i="7" s="1"/>
  <c r="L252" i="7"/>
  <c r="L248" i="7"/>
  <c r="L295" i="7" s="1"/>
  <c r="J151" i="7"/>
  <c r="BH128" i="7"/>
  <c r="L177" i="7"/>
  <c r="L212" i="7"/>
  <c r="L281" i="7"/>
  <c r="AN128" i="7"/>
  <c r="BH114" i="7"/>
  <c r="O128" i="7"/>
  <c r="BH141" i="7"/>
  <c r="J254" i="7"/>
  <c r="L86" i="7"/>
  <c r="S114" i="7"/>
  <c r="J111" i="7" s="1"/>
  <c r="S168" i="7"/>
  <c r="J165" i="7" s="1"/>
  <c r="J185" i="7"/>
  <c r="J73" i="7"/>
  <c r="O77" i="7"/>
  <c r="S90" i="7"/>
  <c r="J87" i="7" s="1"/>
  <c r="U114" i="7"/>
  <c r="L124" i="7"/>
  <c r="P128" i="7"/>
  <c r="J210" i="7" s="1"/>
  <c r="J208" i="7" s="1"/>
  <c r="U168" i="7"/>
  <c r="L185" i="7"/>
  <c r="L279" i="7"/>
  <c r="L277" i="7" s="1"/>
  <c r="U90" i="7"/>
  <c r="I100" i="7"/>
  <c r="I154" i="7"/>
  <c r="BH154" i="7"/>
  <c r="J181" i="7"/>
  <c r="J179" i="7" s="1"/>
  <c r="J186" i="7"/>
  <c r="L210" i="7"/>
  <c r="L208" i="7" s="1"/>
  <c r="AR64" i="7"/>
  <c r="J60" i="7"/>
  <c r="O64" i="7"/>
  <c r="S77" i="7"/>
  <c r="J74" i="7" s="1"/>
  <c r="K100" i="7"/>
  <c r="AN100" i="7"/>
  <c r="K154" i="7"/>
  <c r="AN154" i="7"/>
  <c r="L181" i="7"/>
  <c r="L179" i="7" s="1"/>
  <c r="L186" i="7"/>
  <c r="U77" i="7"/>
  <c r="L89" i="7"/>
  <c r="I114" i="7"/>
  <c r="I141" i="7"/>
  <c r="I168" i="7"/>
  <c r="S64" i="7"/>
  <c r="J62" i="7"/>
  <c r="BH64" i="7" s="1"/>
  <c r="D39" i="7" s="1"/>
  <c r="D36" i="7" s="1"/>
  <c r="I90" i="7"/>
  <c r="K114" i="7"/>
  <c r="AN114" i="7"/>
  <c r="K141" i="7"/>
  <c r="AN141" i="7"/>
  <c r="K168" i="7"/>
  <c r="AN168" i="7"/>
  <c r="U64" i="7"/>
  <c r="K90" i="7"/>
  <c r="AN90" i="7"/>
  <c r="I128" i="7"/>
  <c r="J289" i="7"/>
  <c r="J63" i="7"/>
  <c r="I77" i="7"/>
  <c r="K128" i="7"/>
  <c r="L289" i="7"/>
  <c r="AN77" i="7"/>
  <c r="J285" i="7"/>
  <c r="J283" i="7" s="1"/>
  <c r="J29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X32" i="3"/>
  <c r="CY32" i="3"/>
  <c r="CZ32" i="3"/>
  <c r="DA32" i="3"/>
  <c r="DB32" i="3"/>
  <c r="DC32" i="3"/>
  <c r="A33" i="3"/>
  <c r="Y33" i="3"/>
  <c r="CX33" i="3" s="1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V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X135" i="3" s="1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R28" i="1"/>
  <c r="U28" i="1"/>
  <c r="W28" i="1"/>
  <c r="AC28" i="1"/>
  <c r="CQ28" i="1" s="1"/>
  <c r="P28" i="1" s="1"/>
  <c r="AD28" i="1"/>
  <c r="AB28" i="1" s="1"/>
  <c r="AE28" i="1"/>
  <c r="AF28" i="1"/>
  <c r="AG28" i="1"/>
  <c r="CU28" i="1" s="1"/>
  <c r="T28" i="1" s="1"/>
  <c r="AH28" i="1"/>
  <c r="AI28" i="1"/>
  <c r="CW28" i="1" s="1"/>
  <c r="V28" i="1" s="1"/>
  <c r="AJ28" i="1"/>
  <c r="CX28" i="1" s="1"/>
  <c r="CR28" i="1"/>
  <c r="Q28" i="1" s="1"/>
  <c r="CS28" i="1"/>
  <c r="CT28" i="1"/>
  <c r="S28" i="1" s="1"/>
  <c r="CZ28" i="1" s="1"/>
  <c r="Y28" i="1" s="1"/>
  <c r="CV28" i="1"/>
  <c r="GL28" i="1"/>
  <c r="GO28" i="1"/>
  <c r="GP28" i="1"/>
  <c r="GV28" i="1"/>
  <c r="HC28" i="1"/>
  <c r="GX28" i="1" s="1"/>
  <c r="C29" i="1"/>
  <c r="D29" i="1"/>
  <c r="I29" i="1"/>
  <c r="K29" i="1"/>
  <c r="R29" i="1"/>
  <c r="AC29" i="1"/>
  <c r="AD29" i="1"/>
  <c r="AE29" i="1"/>
  <c r="CS29" i="1" s="1"/>
  <c r="AF29" i="1"/>
  <c r="AG29" i="1"/>
  <c r="AH29" i="1"/>
  <c r="AI29" i="1"/>
  <c r="AJ29" i="1"/>
  <c r="CX29" i="1" s="1"/>
  <c r="W29" i="1" s="1"/>
  <c r="CR29" i="1"/>
  <c r="Q29" i="1" s="1"/>
  <c r="CT29" i="1"/>
  <c r="S29" i="1" s="1"/>
  <c r="CU29" i="1"/>
  <c r="CV29" i="1"/>
  <c r="U29" i="1" s="1"/>
  <c r="CW29" i="1"/>
  <c r="V29" i="1" s="1"/>
  <c r="GL29" i="1"/>
  <c r="GO29" i="1"/>
  <c r="GP29" i="1"/>
  <c r="GV29" i="1"/>
  <c r="HC29" i="1" s="1"/>
  <c r="GX29" i="1" s="1"/>
  <c r="C30" i="1"/>
  <c r="D30" i="1"/>
  <c r="I30" i="1"/>
  <c r="K30" i="1"/>
  <c r="T30" i="1"/>
  <c r="AC30" i="1"/>
  <c r="AE30" i="1"/>
  <c r="CR30" i="1" s="1"/>
  <c r="Q30" i="1" s="1"/>
  <c r="AF30" i="1"/>
  <c r="AG30" i="1"/>
  <c r="AH30" i="1"/>
  <c r="CV30" i="1" s="1"/>
  <c r="U30" i="1" s="1"/>
  <c r="AH63" i="1" s="1"/>
  <c r="AI30" i="1"/>
  <c r="CW30" i="1" s="1"/>
  <c r="V30" i="1" s="1"/>
  <c r="AJ30" i="1"/>
  <c r="CX30" i="1" s="1"/>
  <c r="W30" i="1" s="1"/>
  <c r="CT30" i="1"/>
  <c r="S30" i="1" s="1"/>
  <c r="CU30" i="1"/>
  <c r="GL30" i="1"/>
  <c r="GO30" i="1"/>
  <c r="GP30" i="1"/>
  <c r="GV30" i="1"/>
  <c r="HC30" i="1" s="1"/>
  <c r="GX30" i="1" s="1"/>
  <c r="C31" i="1"/>
  <c r="D31" i="1"/>
  <c r="I31" i="1"/>
  <c r="K31" i="1"/>
  <c r="T31" i="1"/>
  <c r="AC31" i="1"/>
  <c r="CQ31" i="1" s="1"/>
  <c r="P31" i="1" s="1"/>
  <c r="AD31" i="1"/>
  <c r="AB31" i="1" s="1"/>
  <c r="AE31" i="1"/>
  <c r="AF31" i="1"/>
  <c r="AG31" i="1"/>
  <c r="AH31" i="1"/>
  <c r="CV31" i="1" s="1"/>
  <c r="U31" i="1" s="1"/>
  <c r="AI31" i="1"/>
  <c r="AJ31" i="1"/>
  <c r="CX31" i="1" s="1"/>
  <c r="W31" i="1" s="1"/>
  <c r="CR31" i="1"/>
  <c r="CS31" i="1"/>
  <c r="CT31" i="1"/>
  <c r="CU31" i="1"/>
  <c r="CW31" i="1"/>
  <c r="GL31" i="1"/>
  <c r="GO31" i="1"/>
  <c r="GP31" i="1"/>
  <c r="GV31" i="1"/>
  <c r="HC31" i="1" s="1"/>
  <c r="GX31" i="1"/>
  <c r="C32" i="1"/>
  <c r="D32" i="1"/>
  <c r="I32" i="1"/>
  <c r="K32" i="1"/>
  <c r="R32" i="1"/>
  <c r="S32" i="1"/>
  <c r="AC32" i="1"/>
  <c r="CQ32" i="1" s="1"/>
  <c r="P32" i="1" s="1"/>
  <c r="AD32" i="1"/>
  <c r="AE32" i="1"/>
  <c r="AF32" i="1"/>
  <c r="CT32" i="1" s="1"/>
  <c r="AG32" i="1"/>
  <c r="CU32" i="1" s="1"/>
  <c r="T32" i="1" s="1"/>
  <c r="AH32" i="1"/>
  <c r="CV32" i="1" s="1"/>
  <c r="U32" i="1" s="1"/>
  <c r="AI32" i="1"/>
  <c r="AJ32" i="1"/>
  <c r="CR32" i="1"/>
  <c r="Q32" i="1" s="1"/>
  <c r="CS32" i="1"/>
  <c r="CW32" i="1"/>
  <c r="V32" i="1" s="1"/>
  <c r="CX32" i="1"/>
  <c r="W32" i="1" s="1"/>
  <c r="GL32" i="1"/>
  <c r="GO32" i="1"/>
  <c r="GP32" i="1"/>
  <c r="GV32" i="1"/>
  <c r="HC32" i="1" s="1"/>
  <c r="GX32" i="1"/>
  <c r="C33" i="1"/>
  <c r="D33" i="1"/>
  <c r="I33" i="1"/>
  <c r="K33" i="1"/>
  <c r="R33" i="1"/>
  <c r="CZ33" i="1" s="1"/>
  <c r="Y33" i="1" s="1"/>
  <c r="W33" i="1"/>
  <c r="AC33" i="1"/>
  <c r="AD33" i="1"/>
  <c r="AE33" i="1"/>
  <c r="AF33" i="1"/>
  <c r="CT33" i="1" s="1"/>
  <c r="S33" i="1" s="1"/>
  <c r="AG33" i="1"/>
  <c r="AH33" i="1"/>
  <c r="CV33" i="1" s="1"/>
  <c r="U33" i="1" s="1"/>
  <c r="AI33" i="1"/>
  <c r="AJ33" i="1"/>
  <c r="CQ33" i="1"/>
  <c r="P33" i="1" s="1"/>
  <c r="CR33" i="1"/>
  <c r="Q33" i="1" s="1"/>
  <c r="CP33" i="1" s="1"/>
  <c r="O33" i="1" s="1"/>
  <c r="CS33" i="1"/>
  <c r="CU33" i="1"/>
  <c r="T33" i="1" s="1"/>
  <c r="CW33" i="1"/>
  <c r="V33" i="1" s="1"/>
  <c r="CX33" i="1"/>
  <c r="GL33" i="1"/>
  <c r="GO33" i="1"/>
  <c r="GP33" i="1"/>
  <c r="GV33" i="1"/>
  <c r="HC33" i="1" s="1"/>
  <c r="GX33" i="1" s="1"/>
  <c r="C34" i="1"/>
  <c r="D34" i="1"/>
  <c r="I34" i="1"/>
  <c r="K34" i="1"/>
  <c r="Q34" i="1"/>
  <c r="W34" i="1"/>
  <c r="AC34" i="1"/>
  <c r="CQ34" i="1" s="1"/>
  <c r="P34" i="1" s="1"/>
  <c r="AD34" i="1"/>
  <c r="AB34" i="1" s="1"/>
  <c r="AE34" i="1"/>
  <c r="CR34" i="1" s="1"/>
  <c r="AF34" i="1"/>
  <c r="CT34" i="1" s="1"/>
  <c r="S34" i="1" s="1"/>
  <c r="AG34" i="1"/>
  <c r="AH34" i="1"/>
  <c r="AI34" i="1"/>
  <c r="AJ34" i="1"/>
  <c r="CS34" i="1"/>
  <c r="R34" i="1" s="1"/>
  <c r="CU34" i="1"/>
  <c r="T34" i="1" s="1"/>
  <c r="CV34" i="1"/>
  <c r="U34" i="1" s="1"/>
  <c r="CW34" i="1"/>
  <c r="V34" i="1" s="1"/>
  <c r="CX34" i="1"/>
  <c r="GL34" i="1"/>
  <c r="GO34" i="1"/>
  <c r="GP34" i="1"/>
  <c r="GV34" i="1"/>
  <c r="GX34" i="1"/>
  <c r="HC34" i="1"/>
  <c r="C35" i="1"/>
  <c r="D35" i="1"/>
  <c r="I35" i="1"/>
  <c r="K35" i="1"/>
  <c r="P35" i="1"/>
  <c r="U35" i="1"/>
  <c r="AC35" i="1"/>
  <c r="AD35" i="1"/>
  <c r="AB35" i="1" s="1"/>
  <c r="AE35" i="1"/>
  <c r="AF35" i="1"/>
  <c r="CT35" i="1" s="1"/>
  <c r="S35" i="1" s="1"/>
  <c r="AG35" i="1"/>
  <c r="CU35" i="1" s="1"/>
  <c r="T35" i="1" s="1"/>
  <c r="AH35" i="1"/>
  <c r="AI35" i="1"/>
  <c r="CW35" i="1" s="1"/>
  <c r="V35" i="1" s="1"/>
  <c r="AJ35" i="1"/>
  <c r="CQ35" i="1"/>
  <c r="CR35" i="1"/>
  <c r="Q35" i="1" s="1"/>
  <c r="CS35" i="1"/>
  <c r="R35" i="1" s="1"/>
  <c r="CV35" i="1"/>
  <c r="CX35" i="1"/>
  <c r="W35" i="1" s="1"/>
  <c r="GL35" i="1"/>
  <c r="GO35" i="1"/>
  <c r="GP35" i="1"/>
  <c r="GV35" i="1"/>
  <c r="GX35" i="1"/>
  <c r="HC35" i="1"/>
  <c r="C36" i="1"/>
  <c r="D36" i="1"/>
  <c r="I36" i="1"/>
  <c r="K36" i="1"/>
  <c r="U36" i="1"/>
  <c r="AC36" i="1"/>
  <c r="CQ36" i="1" s="1"/>
  <c r="P36" i="1" s="1"/>
  <c r="AE36" i="1"/>
  <c r="AF36" i="1"/>
  <c r="AG36" i="1"/>
  <c r="AH36" i="1"/>
  <c r="AI36" i="1"/>
  <c r="CW36" i="1" s="1"/>
  <c r="V36" i="1" s="1"/>
  <c r="AJ36" i="1"/>
  <c r="CS36" i="1"/>
  <c r="R36" i="1" s="1"/>
  <c r="CT36" i="1"/>
  <c r="S36" i="1" s="1"/>
  <c r="CU36" i="1"/>
  <c r="T36" i="1" s="1"/>
  <c r="CV36" i="1"/>
  <c r="CX36" i="1"/>
  <c r="W36" i="1" s="1"/>
  <c r="GL36" i="1"/>
  <c r="GO36" i="1"/>
  <c r="GP36" i="1"/>
  <c r="GV36" i="1"/>
  <c r="HC36" i="1" s="1"/>
  <c r="GX36" i="1" s="1"/>
  <c r="C37" i="1"/>
  <c r="D37" i="1"/>
  <c r="I37" i="1"/>
  <c r="CU36" i="3" s="1"/>
  <c r="K37" i="1"/>
  <c r="T37" i="1"/>
  <c r="V37" i="1"/>
  <c r="AC37" i="1"/>
  <c r="AE37" i="1"/>
  <c r="AF37" i="1"/>
  <c r="CT37" i="1" s="1"/>
  <c r="S37" i="1" s="1"/>
  <c r="AG37" i="1"/>
  <c r="CU37" i="1" s="1"/>
  <c r="AH37" i="1"/>
  <c r="CV37" i="1" s="1"/>
  <c r="U37" i="1" s="1"/>
  <c r="AI37" i="1"/>
  <c r="CW37" i="1" s="1"/>
  <c r="AJ37" i="1"/>
  <c r="CX37" i="1" s="1"/>
  <c r="W37" i="1" s="1"/>
  <c r="CQ37" i="1"/>
  <c r="P37" i="1" s="1"/>
  <c r="GL37" i="1"/>
  <c r="GO37" i="1"/>
  <c r="GP37" i="1"/>
  <c r="GV37" i="1"/>
  <c r="HC37" i="1"/>
  <c r="GX37" i="1" s="1"/>
  <c r="C38" i="1"/>
  <c r="D38" i="1"/>
  <c r="I38" i="1"/>
  <c r="K38" i="1"/>
  <c r="AC38" i="1"/>
  <c r="AE38" i="1"/>
  <c r="AD38" i="1" s="1"/>
  <c r="AF38" i="1"/>
  <c r="AG38" i="1"/>
  <c r="CU38" i="1" s="1"/>
  <c r="AH38" i="1"/>
  <c r="AI38" i="1"/>
  <c r="CW38" i="1" s="1"/>
  <c r="V38" i="1" s="1"/>
  <c r="AJ38" i="1"/>
  <c r="CQ38" i="1"/>
  <c r="CR38" i="1"/>
  <c r="CS38" i="1"/>
  <c r="CT38" i="1"/>
  <c r="S38" i="1" s="1"/>
  <c r="CV38" i="1"/>
  <c r="U38" i="1" s="1"/>
  <c r="CX38" i="1"/>
  <c r="GL38" i="1"/>
  <c r="GO38" i="1"/>
  <c r="GP38" i="1"/>
  <c r="GV38" i="1"/>
  <c r="HC38" i="1" s="1"/>
  <c r="GX38" i="1" s="1"/>
  <c r="C39" i="1"/>
  <c r="D39" i="1"/>
  <c r="I39" i="1"/>
  <c r="K39" i="1"/>
  <c r="T39" i="1"/>
  <c r="AC39" i="1"/>
  <c r="AE39" i="1"/>
  <c r="AF39" i="1"/>
  <c r="CT39" i="1" s="1"/>
  <c r="S39" i="1" s="1"/>
  <c r="AG39" i="1"/>
  <c r="CU39" i="1" s="1"/>
  <c r="AH39" i="1"/>
  <c r="CV39" i="1" s="1"/>
  <c r="U39" i="1" s="1"/>
  <c r="AI39" i="1"/>
  <c r="AJ39" i="1"/>
  <c r="CQ39" i="1"/>
  <c r="P39" i="1" s="1"/>
  <c r="CW39" i="1"/>
  <c r="V39" i="1" s="1"/>
  <c r="CX39" i="1"/>
  <c r="W39" i="1" s="1"/>
  <c r="GL39" i="1"/>
  <c r="GO39" i="1"/>
  <c r="GP39" i="1"/>
  <c r="GV39" i="1"/>
  <c r="HC39" i="1" s="1"/>
  <c r="GX39" i="1" s="1"/>
  <c r="GB63" i="1" s="1"/>
  <c r="C40" i="1"/>
  <c r="D40" i="1"/>
  <c r="I40" i="1"/>
  <c r="K40" i="1"/>
  <c r="Q40" i="1"/>
  <c r="V40" i="1"/>
  <c r="W40" i="1"/>
  <c r="AC40" i="1"/>
  <c r="AE40" i="1"/>
  <c r="AF40" i="1"/>
  <c r="AG40" i="1"/>
  <c r="CU40" i="1" s="1"/>
  <c r="T40" i="1" s="1"/>
  <c r="AH40" i="1"/>
  <c r="CV40" i="1" s="1"/>
  <c r="U40" i="1" s="1"/>
  <c r="AI40" i="1"/>
  <c r="AJ40" i="1"/>
  <c r="CX40" i="1" s="1"/>
  <c r="CQ40" i="1"/>
  <c r="CR40" i="1"/>
  <c r="CT40" i="1"/>
  <c r="S40" i="1" s="1"/>
  <c r="CW40" i="1"/>
  <c r="GL40" i="1"/>
  <c r="GO40" i="1"/>
  <c r="GP40" i="1"/>
  <c r="GV40" i="1"/>
  <c r="HC40" i="1"/>
  <c r="GX40" i="1" s="1"/>
  <c r="CJ63" i="1" s="1"/>
  <c r="C41" i="1"/>
  <c r="D41" i="1"/>
  <c r="I41" i="1"/>
  <c r="K41" i="1"/>
  <c r="AC41" i="1"/>
  <c r="AD41" i="1"/>
  <c r="AE41" i="1"/>
  <c r="CS41" i="1" s="1"/>
  <c r="R41" i="1" s="1"/>
  <c r="AF41" i="1"/>
  <c r="AG41" i="1"/>
  <c r="AH41" i="1"/>
  <c r="AI41" i="1"/>
  <c r="AJ41" i="1"/>
  <c r="CX41" i="1" s="1"/>
  <c r="CR41" i="1"/>
  <c r="CT41" i="1"/>
  <c r="CU41" i="1"/>
  <c r="CV41" i="1"/>
  <c r="CW41" i="1"/>
  <c r="V41" i="1" s="1"/>
  <c r="GL41" i="1"/>
  <c r="GO41" i="1"/>
  <c r="FU63" i="1" s="1"/>
  <c r="GP41" i="1"/>
  <c r="GV41" i="1"/>
  <c r="HC41" i="1" s="1"/>
  <c r="GX41" i="1"/>
  <c r="I42" i="1"/>
  <c r="V42" i="1" s="1"/>
  <c r="K42" i="1"/>
  <c r="W42" i="1"/>
  <c r="X42" i="1"/>
  <c r="Y42" i="1"/>
  <c r="AC42" i="1"/>
  <c r="AE42" i="1"/>
  <c r="AF42" i="1"/>
  <c r="AG42" i="1"/>
  <c r="CU42" i="1" s="1"/>
  <c r="T42" i="1" s="1"/>
  <c r="AH42" i="1"/>
  <c r="AI42" i="1"/>
  <c r="AJ42" i="1"/>
  <c r="CX42" i="1" s="1"/>
  <c r="CQ42" i="1"/>
  <c r="P42" i="1" s="1"/>
  <c r="CR42" i="1"/>
  <c r="Q42" i="1" s="1"/>
  <c r="CT42" i="1"/>
  <c r="S42" i="1" s="1"/>
  <c r="CV42" i="1"/>
  <c r="U42" i="1" s="1"/>
  <c r="CW42" i="1"/>
  <c r="CY42" i="1"/>
  <c r="CZ42" i="1"/>
  <c r="GL42" i="1"/>
  <c r="GO42" i="1"/>
  <c r="GP42" i="1"/>
  <c r="GV42" i="1"/>
  <c r="HC42" i="1"/>
  <c r="GX42" i="1" s="1"/>
  <c r="I43" i="1"/>
  <c r="K43" i="1"/>
  <c r="X43" i="1"/>
  <c r="AC43" i="1"/>
  <c r="AE43" i="1"/>
  <c r="AF43" i="1"/>
  <c r="AG43" i="1"/>
  <c r="CU43" i="1" s="1"/>
  <c r="T43" i="1" s="1"/>
  <c r="AH43" i="1"/>
  <c r="CV43" i="1" s="1"/>
  <c r="U43" i="1" s="1"/>
  <c r="AI43" i="1"/>
  <c r="AJ43" i="1"/>
  <c r="CQ43" i="1"/>
  <c r="P43" i="1" s="1"/>
  <c r="CT43" i="1"/>
  <c r="S43" i="1" s="1"/>
  <c r="CW43" i="1"/>
  <c r="V43" i="1" s="1"/>
  <c r="CX43" i="1"/>
  <c r="W43" i="1" s="1"/>
  <c r="CY43" i="1"/>
  <c r="CZ43" i="1"/>
  <c r="Y43" i="1" s="1"/>
  <c r="GL43" i="1"/>
  <c r="GO43" i="1"/>
  <c r="GP43" i="1"/>
  <c r="GV43" i="1"/>
  <c r="HC43" i="1"/>
  <c r="GX43" i="1" s="1"/>
  <c r="C44" i="1"/>
  <c r="D44" i="1"/>
  <c r="I44" i="1"/>
  <c r="V44" i="1" s="1"/>
  <c r="K44" i="1"/>
  <c r="T44" i="1"/>
  <c r="AC44" i="1"/>
  <c r="CQ44" i="1" s="1"/>
  <c r="P44" i="1" s="1"/>
  <c r="AE44" i="1"/>
  <c r="CR44" i="1" s="1"/>
  <c r="Q44" i="1" s="1"/>
  <c r="AF44" i="1"/>
  <c r="AG44" i="1"/>
  <c r="CU44" i="1" s="1"/>
  <c r="AH44" i="1"/>
  <c r="CV44" i="1" s="1"/>
  <c r="U44" i="1" s="1"/>
  <c r="AI44" i="1"/>
  <c r="AJ44" i="1"/>
  <c r="CX44" i="1" s="1"/>
  <c r="CT44" i="1"/>
  <c r="S44" i="1" s="1"/>
  <c r="CW44" i="1"/>
  <c r="GL44" i="1"/>
  <c r="GO44" i="1"/>
  <c r="GP44" i="1"/>
  <c r="GV44" i="1"/>
  <c r="HC44" i="1" s="1"/>
  <c r="GX44" i="1" s="1"/>
  <c r="C45" i="1"/>
  <c r="D45" i="1"/>
  <c r="I45" i="1"/>
  <c r="K45" i="1"/>
  <c r="Q45" i="1"/>
  <c r="R45" i="1"/>
  <c r="V45" i="1"/>
  <c r="AC45" i="1"/>
  <c r="AD45" i="1"/>
  <c r="AE45" i="1"/>
  <c r="CS45" i="1" s="1"/>
  <c r="AF45" i="1"/>
  <c r="CT45" i="1" s="1"/>
  <c r="S45" i="1" s="1"/>
  <c r="AG45" i="1"/>
  <c r="CU45" i="1" s="1"/>
  <c r="T45" i="1" s="1"/>
  <c r="AH45" i="1"/>
  <c r="AI45" i="1"/>
  <c r="AJ45" i="1"/>
  <c r="CR45" i="1"/>
  <c r="CV45" i="1"/>
  <c r="U45" i="1" s="1"/>
  <c r="CW45" i="1"/>
  <c r="CX45" i="1"/>
  <c r="W45" i="1" s="1"/>
  <c r="GL45" i="1"/>
  <c r="GO45" i="1"/>
  <c r="GP45" i="1"/>
  <c r="GV45" i="1"/>
  <c r="HC45" i="1" s="1"/>
  <c r="GX45" i="1" s="1"/>
  <c r="C46" i="1"/>
  <c r="D46" i="1"/>
  <c r="I46" i="1"/>
  <c r="K46" i="1"/>
  <c r="T46" i="1"/>
  <c r="AC46" i="1"/>
  <c r="AE46" i="1"/>
  <c r="CS46" i="1" s="1"/>
  <c r="R46" i="1" s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R46" i="1"/>
  <c r="Q46" i="1" s="1"/>
  <c r="CU46" i="1"/>
  <c r="CW46" i="1"/>
  <c r="V46" i="1" s="1"/>
  <c r="GL46" i="1"/>
  <c r="GO46" i="1"/>
  <c r="GP46" i="1"/>
  <c r="GV46" i="1"/>
  <c r="HC46" i="1" s="1"/>
  <c r="GX46" i="1" s="1"/>
  <c r="C47" i="1"/>
  <c r="D47" i="1"/>
  <c r="I47" i="1"/>
  <c r="K47" i="1"/>
  <c r="AC47" i="1"/>
  <c r="CQ47" i="1" s="1"/>
  <c r="P47" i="1" s="1"/>
  <c r="AE47" i="1"/>
  <c r="AF47" i="1"/>
  <c r="AG47" i="1"/>
  <c r="AH47" i="1"/>
  <c r="CV47" i="1" s="1"/>
  <c r="U47" i="1" s="1"/>
  <c r="AI47" i="1"/>
  <c r="AJ47" i="1"/>
  <c r="CX47" i="1" s="1"/>
  <c r="W47" i="1" s="1"/>
  <c r="CT47" i="1"/>
  <c r="S47" i="1" s="1"/>
  <c r="CU47" i="1"/>
  <c r="T47" i="1" s="1"/>
  <c r="CW47" i="1"/>
  <c r="V47" i="1" s="1"/>
  <c r="GL47" i="1"/>
  <c r="GO47" i="1"/>
  <c r="GP47" i="1"/>
  <c r="GV47" i="1"/>
  <c r="GX47" i="1"/>
  <c r="HC47" i="1"/>
  <c r="C48" i="1"/>
  <c r="D48" i="1"/>
  <c r="I48" i="1"/>
  <c r="K48" i="1"/>
  <c r="Q48" i="1"/>
  <c r="V48" i="1"/>
  <c r="AC48" i="1"/>
  <c r="CQ48" i="1" s="1"/>
  <c r="P48" i="1" s="1"/>
  <c r="AD48" i="1"/>
  <c r="AE48" i="1"/>
  <c r="AF48" i="1"/>
  <c r="CT48" i="1" s="1"/>
  <c r="S48" i="1" s="1"/>
  <c r="AG48" i="1"/>
  <c r="AH48" i="1"/>
  <c r="AI48" i="1"/>
  <c r="AJ48" i="1"/>
  <c r="CX48" i="1" s="1"/>
  <c r="W48" i="1" s="1"/>
  <c r="CR48" i="1"/>
  <c r="CS48" i="1"/>
  <c r="R48" i="1" s="1"/>
  <c r="CU48" i="1"/>
  <c r="T48" i="1" s="1"/>
  <c r="CV48" i="1"/>
  <c r="U48" i="1" s="1"/>
  <c r="CW48" i="1"/>
  <c r="GL48" i="1"/>
  <c r="GO48" i="1"/>
  <c r="GP48" i="1"/>
  <c r="CD63" i="1" s="1"/>
  <c r="CD26" i="1" s="1"/>
  <c r="GV48" i="1"/>
  <c r="HC48" i="1"/>
  <c r="GX48" i="1" s="1"/>
  <c r="C49" i="1"/>
  <c r="D49" i="1"/>
  <c r="I49" i="1"/>
  <c r="CU100" i="3" s="1"/>
  <c r="K49" i="1"/>
  <c r="U49" i="1"/>
  <c r="AC49" i="1"/>
  <c r="AD49" i="1"/>
  <c r="AB49" i="1" s="1"/>
  <c r="AE49" i="1"/>
  <c r="CR49" i="1" s="1"/>
  <c r="Q49" i="1" s="1"/>
  <c r="AF49" i="1"/>
  <c r="CT49" i="1" s="1"/>
  <c r="S49" i="1" s="1"/>
  <c r="AG49" i="1"/>
  <c r="CU49" i="1" s="1"/>
  <c r="T49" i="1" s="1"/>
  <c r="AH49" i="1"/>
  <c r="AI49" i="1"/>
  <c r="CW49" i="1" s="1"/>
  <c r="V49" i="1" s="1"/>
  <c r="AJ49" i="1"/>
  <c r="CQ49" i="1"/>
  <c r="P49" i="1" s="1"/>
  <c r="CV49" i="1"/>
  <c r="CX49" i="1"/>
  <c r="W49" i="1" s="1"/>
  <c r="GL49" i="1"/>
  <c r="GO49" i="1"/>
  <c r="GP49" i="1"/>
  <c r="GV49" i="1"/>
  <c r="GX49" i="1"/>
  <c r="HC49" i="1"/>
  <c r="C50" i="1"/>
  <c r="D50" i="1"/>
  <c r="I50" i="1"/>
  <c r="CU103" i="3" s="1"/>
  <c r="K50" i="1"/>
  <c r="AC50" i="1"/>
  <c r="AE50" i="1"/>
  <c r="CR50" i="1" s="1"/>
  <c r="Q50" i="1" s="1"/>
  <c r="AF50" i="1"/>
  <c r="AG50" i="1"/>
  <c r="CU50" i="1" s="1"/>
  <c r="T50" i="1" s="1"/>
  <c r="AH50" i="1"/>
  <c r="AI50" i="1"/>
  <c r="CW50" i="1" s="1"/>
  <c r="V50" i="1" s="1"/>
  <c r="AJ50" i="1"/>
  <c r="CX50" i="1" s="1"/>
  <c r="W50" i="1" s="1"/>
  <c r="CQ50" i="1"/>
  <c r="P50" i="1" s="1"/>
  <c r="CS50" i="1"/>
  <c r="R50" i="1" s="1"/>
  <c r="CT50" i="1"/>
  <c r="S50" i="1" s="1"/>
  <c r="CV50" i="1"/>
  <c r="U50" i="1" s="1"/>
  <c r="GL50" i="1"/>
  <c r="GO50" i="1"/>
  <c r="GP50" i="1"/>
  <c r="GV50" i="1"/>
  <c r="HC50" i="1" s="1"/>
  <c r="GX50" i="1" s="1"/>
  <c r="C51" i="1"/>
  <c r="D51" i="1"/>
  <c r="I51" i="1"/>
  <c r="K51" i="1"/>
  <c r="S51" i="1"/>
  <c r="V51" i="1"/>
  <c r="AC51" i="1"/>
  <c r="CQ51" i="1" s="1"/>
  <c r="P51" i="1" s="1"/>
  <c r="AE51" i="1"/>
  <c r="AF51" i="1"/>
  <c r="AG51" i="1"/>
  <c r="CU51" i="1" s="1"/>
  <c r="T51" i="1" s="1"/>
  <c r="AH51" i="1"/>
  <c r="AI51" i="1"/>
  <c r="AJ51" i="1"/>
  <c r="CT51" i="1"/>
  <c r="CV51" i="1"/>
  <c r="U51" i="1" s="1"/>
  <c r="CW51" i="1"/>
  <c r="CX51" i="1"/>
  <c r="W51" i="1" s="1"/>
  <c r="GL51" i="1"/>
  <c r="GO51" i="1"/>
  <c r="GP51" i="1"/>
  <c r="GV51" i="1"/>
  <c r="HC51" i="1"/>
  <c r="GX51" i="1" s="1"/>
  <c r="C52" i="1"/>
  <c r="D52" i="1"/>
  <c r="I52" i="1"/>
  <c r="CX112" i="3" s="1"/>
  <c r="K52" i="1"/>
  <c r="AC52" i="1"/>
  <c r="AB52" i="1" s="1"/>
  <c r="AD52" i="1"/>
  <c r="AE52" i="1"/>
  <c r="CS52" i="1" s="1"/>
  <c r="R52" i="1" s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P52" i="1" s="1"/>
  <c r="CR52" i="1"/>
  <c r="Q52" i="1" s="1"/>
  <c r="CT52" i="1"/>
  <c r="S52" i="1" s="1"/>
  <c r="GL52" i="1"/>
  <c r="GO52" i="1"/>
  <c r="GP52" i="1"/>
  <c r="GV52" i="1"/>
  <c r="HC52" i="1" s="1"/>
  <c r="GX52" i="1" s="1"/>
  <c r="C53" i="1"/>
  <c r="D53" i="1"/>
  <c r="I53" i="1"/>
  <c r="K53" i="1"/>
  <c r="T53" i="1"/>
  <c r="AC53" i="1"/>
  <c r="AE53" i="1"/>
  <c r="AD53" i="1" s="1"/>
  <c r="AF53" i="1"/>
  <c r="AG53" i="1"/>
  <c r="AH53" i="1"/>
  <c r="AI53" i="1"/>
  <c r="AJ53" i="1"/>
  <c r="CX53" i="1" s="1"/>
  <c r="W53" i="1" s="1"/>
  <c r="CT53" i="1"/>
  <c r="S53" i="1" s="1"/>
  <c r="CU53" i="1"/>
  <c r="CV53" i="1"/>
  <c r="U53" i="1" s="1"/>
  <c r="CW53" i="1"/>
  <c r="V53" i="1" s="1"/>
  <c r="GL53" i="1"/>
  <c r="GO53" i="1"/>
  <c r="GP53" i="1"/>
  <c r="GV53" i="1"/>
  <c r="HC53" i="1" s="1"/>
  <c r="GX53" i="1" s="1"/>
  <c r="X54" i="1"/>
  <c r="AC54" i="1"/>
  <c r="AE54" i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X54" i="1" s="1"/>
  <c r="W54" i="1" s="1"/>
  <c r="CQ54" i="1"/>
  <c r="P54" i="1" s="1"/>
  <c r="CS54" i="1"/>
  <c r="R54" i="1" s="1"/>
  <c r="CT54" i="1"/>
  <c r="S54" i="1" s="1"/>
  <c r="CV54" i="1"/>
  <c r="U54" i="1" s="1"/>
  <c r="CY54" i="1"/>
  <c r="CZ54" i="1"/>
  <c r="Y54" i="1" s="1"/>
  <c r="GL54" i="1"/>
  <c r="GO54" i="1"/>
  <c r="GP54" i="1"/>
  <c r="GV54" i="1"/>
  <c r="HC54" i="1" s="1"/>
  <c r="GX54" i="1" s="1"/>
  <c r="U55" i="1"/>
  <c r="W55" i="1"/>
  <c r="X55" i="1"/>
  <c r="AB55" i="1"/>
  <c r="AC55" i="1"/>
  <c r="AD55" i="1"/>
  <c r="AE55" i="1"/>
  <c r="AF55" i="1"/>
  <c r="CT55" i="1" s="1"/>
  <c r="S55" i="1" s="1"/>
  <c r="AG55" i="1"/>
  <c r="CU55" i="1" s="1"/>
  <c r="T55" i="1" s="1"/>
  <c r="AH55" i="1"/>
  <c r="CV55" i="1" s="1"/>
  <c r="AI55" i="1"/>
  <c r="CW55" i="1" s="1"/>
  <c r="V55" i="1" s="1"/>
  <c r="AJ55" i="1"/>
  <c r="CQ55" i="1"/>
  <c r="P55" i="1" s="1"/>
  <c r="CP55" i="1" s="1"/>
  <c r="O55" i="1" s="1"/>
  <c r="GM55" i="1" s="1"/>
  <c r="GN55" i="1" s="1"/>
  <c r="CR55" i="1"/>
  <c r="Q55" i="1" s="1"/>
  <c r="CS55" i="1"/>
  <c r="R55" i="1" s="1"/>
  <c r="CX55" i="1"/>
  <c r="CY55" i="1"/>
  <c r="CZ55" i="1"/>
  <c r="Y55" i="1" s="1"/>
  <c r="GL55" i="1"/>
  <c r="GO55" i="1"/>
  <c r="GP55" i="1"/>
  <c r="GV55" i="1"/>
  <c r="HC55" i="1" s="1"/>
  <c r="GX55" i="1" s="1"/>
  <c r="C56" i="1"/>
  <c r="D56" i="1"/>
  <c r="I56" i="1"/>
  <c r="K56" i="1"/>
  <c r="P56" i="1"/>
  <c r="S56" i="1"/>
  <c r="CY56" i="1" s="1"/>
  <c r="X56" i="1" s="1"/>
  <c r="AC56" i="1"/>
  <c r="AE56" i="1"/>
  <c r="AD56" i="1" s="1"/>
  <c r="AB56" i="1" s="1"/>
  <c r="AF56" i="1"/>
  <c r="AG56" i="1"/>
  <c r="CU56" i="1" s="1"/>
  <c r="T56" i="1" s="1"/>
  <c r="AH56" i="1"/>
  <c r="AI56" i="1"/>
  <c r="AJ56" i="1"/>
  <c r="CQ56" i="1"/>
  <c r="CS56" i="1"/>
  <c r="R56" i="1" s="1"/>
  <c r="CT56" i="1"/>
  <c r="CV56" i="1"/>
  <c r="U56" i="1" s="1"/>
  <c r="CW56" i="1"/>
  <c r="V56" i="1" s="1"/>
  <c r="CX56" i="1"/>
  <c r="W56" i="1" s="1"/>
  <c r="GL56" i="1"/>
  <c r="GO56" i="1"/>
  <c r="GP56" i="1"/>
  <c r="GV56" i="1"/>
  <c r="HC56" i="1"/>
  <c r="GX56" i="1" s="1"/>
  <c r="C57" i="1"/>
  <c r="D57" i="1"/>
  <c r="I57" i="1"/>
  <c r="CX125" i="3" s="1"/>
  <c r="K57" i="1"/>
  <c r="U57" i="1"/>
  <c r="AC57" i="1"/>
  <c r="AD57" i="1"/>
  <c r="AB57" i="1" s="1"/>
  <c r="AE57" i="1"/>
  <c r="CR57" i="1" s="1"/>
  <c r="Q57" i="1" s="1"/>
  <c r="AF57" i="1"/>
  <c r="CT57" i="1" s="1"/>
  <c r="S57" i="1" s="1"/>
  <c r="AG57" i="1"/>
  <c r="CU57" i="1" s="1"/>
  <c r="T57" i="1" s="1"/>
  <c r="AH57" i="1"/>
  <c r="AI57" i="1"/>
  <c r="CW57" i="1" s="1"/>
  <c r="V57" i="1" s="1"/>
  <c r="AJ57" i="1"/>
  <c r="CQ57" i="1"/>
  <c r="P57" i="1" s="1"/>
  <c r="CV57" i="1"/>
  <c r="CX57" i="1"/>
  <c r="W57" i="1" s="1"/>
  <c r="GL57" i="1"/>
  <c r="GO57" i="1"/>
  <c r="GP57" i="1"/>
  <c r="GV57" i="1"/>
  <c r="GX57" i="1"/>
  <c r="HC57" i="1"/>
  <c r="C58" i="1"/>
  <c r="D58" i="1"/>
  <c r="I58" i="1"/>
  <c r="K58" i="1"/>
  <c r="AC58" i="1"/>
  <c r="AE58" i="1"/>
  <c r="CR58" i="1" s="1"/>
  <c r="Q58" i="1" s="1"/>
  <c r="AF58" i="1"/>
  <c r="AG58" i="1"/>
  <c r="CU58" i="1" s="1"/>
  <c r="T58" i="1" s="1"/>
  <c r="AH58" i="1"/>
  <c r="AI58" i="1"/>
  <c r="CW58" i="1" s="1"/>
  <c r="V58" i="1" s="1"/>
  <c r="AJ58" i="1"/>
  <c r="CX58" i="1" s="1"/>
  <c r="W58" i="1" s="1"/>
  <c r="CQ58" i="1"/>
  <c r="P58" i="1" s="1"/>
  <c r="CS58" i="1"/>
  <c r="R58" i="1" s="1"/>
  <c r="CT58" i="1"/>
  <c r="S58" i="1" s="1"/>
  <c r="CV58" i="1"/>
  <c r="U58" i="1" s="1"/>
  <c r="GL58" i="1"/>
  <c r="GO58" i="1"/>
  <c r="GP58" i="1"/>
  <c r="GV58" i="1"/>
  <c r="HC58" i="1" s="1"/>
  <c r="GX58" i="1" s="1"/>
  <c r="C59" i="1"/>
  <c r="D59" i="1"/>
  <c r="I59" i="1"/>
  <c r="K59" i="1"/>
  <c r="S59" i="1"/>
  <c r="V59" i="1"/>
  <c r="AC59" i="1"/>
  <c r="CQ59" i="1" s="1"/>
  <c r="P59" i="1" s="1"/>
  <c r="AE59" i="1"/>
  <c r="CS59" i="1" s="1"/>
  <c r="R59" i="1" s="1"/>
  <c r="AF59" i="1"/>
  <c r="AG59" i="1"/>
  <c r="CU59" i="1" s="1"/>
  <c r="T59" i="1" s="1"/>
  <c r="AH59" i="1"/>
  <c r="CV59" i="1" s="1"/>
  <c r="U59" i="1" s="1"/>
  <c r="AI59" i="1"/>
  <c r="AJ59" i="1"/>
  <c r="CT59" i="1"/>
  <c r="CW59" i="1"/>
  <c r="CX59" i="1"/>
  <c r="W59" i="1" s="1"/>
  <c r="GL59" i="1"/>
  <c r="GO59" i="1"/>
  <c r="GP59" i="1"/>
  <c r="GV59" i="1"/>
  <c r="HC59" i="1"/>
  <c r="GX59" i="1" s="1"/>
  <c r="C60" i="1"/>
  <c r="D60" i="1"/>
  <c r="I60" i="1"/>
  <c r="CX137" i="3" s="1"/>
  <c r="K60" i="1"/>
  <c r="AC60" i="1"/>
  <c r="AB60" i="1" s="1"/>
  <c r="AD60" i="1"/>
  <c r="AE60" i="1"/>
  <c r="CS60" i="1" s="1"/>
  <c r="AF60" i="1"/>
  <c r="AG60" i="1"/>
  <c r="CU60" i="1" s="1"/>
  <c r="AH60" i="1"/>
  <c r="CV60" i="1" s="1"/>
  <c r="U60" i="1" s="1"/>
  <c r="AI60" i="1"/>
  <c r="CW60" i="1" s="1"/>
  <c r="AJ60" i="1"/>
  <c r="CX60" i="1" s="1"/>
  <c r="W60" i="1" s="1"/>
  <c r="CQ60" i="1"/>
  <c r="CR60" i="1"/>
  <c r="CT60" i="1"/>
  <c r="S60" i="1" s="1"/>
  <c r="GL60" i="1"/>
  <c r="GO60" i="1"/>
  <c r="GP60" i="1"/>
  <c r="GV60" i="1"/>
  <c r="HC60" i="1" s="1"/>
  <c r="C61" i="1"/>
  <c r="D61" i="1"/>
  <c r="I61" i="1"/>
  <c r="K61" i="1"/>
  <c r="P61" i="1"/>
  <c r="Q61" i="1"/>
  <c r="S61" i="1"/>
  <c r="AC61" i="1"/>
  <c r="AD61" i="1"/>
  <c r="AB61" i="1" s="1"/>
  <c r="AE61" i="1"/>
  <c r="CR61" i="1" s="1"/>
  <c r="AF61" i="1"/>
  <c r="AG61" i="1"/>
  <c r="AH61" i="1"/>
  <c r="AI61" i="1"/>
  <c r="AJ61" i="1"/>
  <c r="CP61" i="1"/>
  <c r="O61" i="1" s="1"/>
  <c r="CQ61" i="1"/>
  <c r="CT61" i="1"/>
  <c r="CU61" i="1"/>
  <c r="T61" i="1" s="1"/>
  <c r="CV61" i="1"/>
  <c r="U61" i="1" s="1"/>
  <c r="CW61" i="1"/>
  <c r="V61" i="1" s="1"/>
  <c r="CX61" i="1"/>
  <c r="W61" i="1" s="1"/>
  <c r="GL61" i="1"/>
  <c r="GO61" i="1"/>
  <c r="GP61" i="1"/>
  <c r="GV61" i="1"/>
  <c r="HC61" i="1"/>
  <c r="GX61" i="1" s="1"/>
  <c r="B63" i="1"/>
  <c r="B26" i="1" s="1"/>
  <c r="C63" i="1"/>
  <c r="C26" i="1" s="1"/>
  <c r="D63" i="1"/>
  <c r="D26" i="1" s="1"/>
  <c r="F63" i="1"/>
  <c r="F26" i="1" s="1"/>
  <c r="G63" i="1"/>
  <c r="G26" i="1" s="1"/>
  <c r="AP63" i="1"/>
  <c r="AP26" i="1" s="1"/>
  <c r="AU63" i="1"/>
  <c r="AU26" i="1" s="1"/>
  <c r="BB63" i="1"/>
  <c r="BB26" i="1" s="1"/>
  <c r="BX63" i="1"/>
  <c r="BY63" i="1"/>
  <c r="BY26" i="1" s="1"/>
  <c r="BZ63" i="1"/>
  <c r="AQ63" i="1" s="1"/>
  <c r="CC63" i="1"/>
  <c r="CG63" i="1"/>
  <c r="CG26" i="1" s="1"/>
  <c r="CK63" i="1"/>
  <c r="CK26" i="1" s="1"/>
  <c r="CL63" i="1"/>
  <c r="CM63" i="1"/>
  <c r="EG63" i="1"/>
  <c r="EH63" i="1"/>
  <c r="EH26" i="1" s="1"/>
  <c r="FP63" i="1"/>
  <c r="FP26" i="1" s="1"/>
  <c r="FQ63" i="1"/>
  <c r="FQ26" i="1" s="1"/>
  <c r="FR63" i="1"/>
  <c r="FR26" i="1" s="1"/>
  <c r="FV63" i="1"/>
  <c r="FY63" i="1"/>
  <c r="GA63" i="1"/>
  <c r="GA26" i="1" s="1"/>
  <c r="GC63" i="1"/>
  <c r="GC26" i="1" s="1"/>
  <c r="GD63" i="1"/>
  <c r="GE63" i="1"/>
  <c r="GE26" i="1" s="1"/>
  <c r="F72" i="1"/>
  <c r="P72" i="1"/>
  <c r="F73" i="1"/>
  <c r="B93" i="1"/>
  <c r="B22" i="1" s="1"/>
  <c r="C93" i="1"/>
  <c r="C22" i="1" s="1"/>
  <c r="D93" i="1"/>
  <c r="D22" i="1" s="1"/>
  <c r="F93" i="1"/>
  <c r="F22" i="1" s="1"/>
  <c r="G93" i="1"/>
  <c r="G22" i="1" s="1"/>
  <c r="AP93" i="1"/>
  <c r="AP22" i="1" s="1"/>
  <c r="EH93" i="1"/>
  <c r="EH22" i="1" s="1"/>
  <c r="F102" i="1"/>
  <c r="V16" i="2" s="1"/>
  <c r="B123" i="1"/>
  <c r="B18" i="1" s="1"/>
  <c r="C123" i="1"/>
  <c r="C18" i="1" s="1"/>
  <c r="D123" i="1"/>
  <c r="D18" i="1" s="1"/>
  <c r="F123" i="1"/>
  <c r="F18" i="1" s="1"/>
  <c r="G123" i="1"/>
  <c r="G18" i="1" s="1"/>
  <c r="AP123" i="1"/>
  <c r="EH123" i="1"/>
  <c r="F12" i="6"/>
  <c r="G12" i="6"/>
  <c r="L219" i="7" l="1"/>
  <c r="L276" i="7"/>
  <c r="L274" i="7" s="1"/>
  <c r="L288" i="7"/>
  <c r="L172" i="7"/>
  <c r="L170" i="7" s="1"/>
  <c r="L193" i="7" s="1"/>
  <c r="L61" i="7"/>
  <c r="I38" i="7"/>
  <c r="L184" i="7"/>
  <c r="L207" i="7"/>
  <c r="L205" i="7" s="1"/>
  <c r="L203" i="7" s="1"/>
  <c r="L272" i="7" s="1"/>
  <c r="J252" i="7"/>
  <c r="J248" i="7"/>
  <c r="J295" i="7" s="1"/>
  <c r="J175" i="7"/>
  <c r="J173" i="7" s="1"/>
  <c r="J279" i="7"/>
  <c r="J277" i="7" s="1"/>
  <c r="I64" i="7"/>
  <c r="J207" i="7"/>
  <c r="J205" i="7" s="1"/>
  <c r="J203" i="7" s="1"/>
  <c r="J272" i="7" s="1"/>
  <c r="J184" i="7"/>
  <c r="J219" i="7"/>
  <c r="J288" i="7"/>
  <c r="J172" i="7"/>
  <c r="J61" i="7"/>
  <c r="J276" i="7"/>
  <c r="J38" i="7"/>
  <c r="AB58" i="1"/>
  <c r="DZ63" i="1"/>
  <c r="GB26" i="1"/>
  <c r="ES63" i="1"/>
  <c r="CY49" i="1"/>
  <c r="X49" i="1" s="1"/>
  <c r="CJ26" i="1"/>
  <c r="BA63" i="1"/>
  <c r="CZ57" i="1"/>
  <c r="Y57" i="1" s="1"/>
  <c r="AH26" i="1"/>
  <c r="U63" i="1"/>
  <c r="CZ59" i="1"/>
  <c r="Y59" i="1" s="1"/>
  <c r="F82" i="1"/>
  <c r="GX60" i="1"/>
  <c r="T60" i="1"/>
  <c r="CY58" i="1"/>
  <c r="X58" i="1" s="1"/>
  <c r="CZ58" i="1"/>
  <c r="Y58" i="1" s="1"/>
  <c r="CQ53" i="1"/>
  <c r="P53" i="1" s="1"/>
  <c r="CP53" i="1" s="1"/>
  <c r="O53" i="1" s="1"/>
  <c r="AB53" i="1"/>
  <c r="DF112" i="3"/>
  <c r="DJ112" i="3" s="1"/>
  <c r="DG112" i="3"/>
  <c r="DI112" i="3"/>
  <c r="DH112" i="3"/>
  <c r="CY48" i="1"/>
  <c r="X48" i="1" s="1"/>
  <c r="CZ48" i="1"/>
  <c r="Y48" i="1" s="1"/>
  <c r="CP34" i="1"/>
  <c r="O34" i="1" s="1"/>
  <c r="CP32" i="1"/>
  <c r="O32" i="1" s="1"/>
  <c r="GM32" i="1" s="1"/>
  <c r="GN32" i="1" s="1"/>
  <c r="CP31" i="1"/>
  <c r="O31" i="1" s="1"/>
  <c r="CL26" i="1"/>
  <c r="BC63" i="1"/>
  <c r="FU26" i="1"/>
  <c r="EL63" i="1"/>
  <c r="P102" i="1"/>
  <c r="G16" i="2" s="1"/>
  <c r="CP57" i="1"/>
  <c r="O57" i="1" s="1"/>
  <c r="DH125" i="3"/>
  <c r="DI125" i="3"/>
  <c r="DF125" i="3"/>
  <c r="DJ125" i="3" s="1"/>
  <c r="DG125" i="3"/>
  <c r="CP54" i="1"/>
  <c r="O54" i="1" s="1"/>
  <c r="GM54" i="1" s="1"/>
  <c r="GN54" i="1" s="1"/>
  <c r="CP52" i="1"/>
  <c r="O52" i="1" s="1"/>
  <c r="GM52" i="1" s="1"/>
  <c r="GN52" i="1" s="1"/>
  <c r="CR47" i="1"/>
  <c r="Q47" i="1" s="1"/>
  <c r="CP47" i="1" s="1"/>
  <c r="O47" i="1" s="1"/>
  <c r="GM47" i="1" s="1"/>
  <c r="GN47" i="1" s="1"/>
  <c r="CS47" i="1"/>
  <c r="R47" i="1" s="1"/>
  <c r="CZ47" i="1" s="1"/>
  <c r="Y47" i="1" s="1"/>
  <c r="AD47" i="1"/>
  <c r="AB47" i="1" s="1"/>
  <c r="CY32" i="1"/>
  <c r="X32" i="1" s="1"/>
  <c r="AF63" i="1"/>
  <c r="CZ32" i="1"/>
  <c r="Y32" i="1" s="1"/>
  <c r="AI63" i="1"/>
  <c r="BZ26" i="1"/>
  <c r="CY36" i="1"/>
  <c r="X36" i="1" s="1"/>
  <c r="CZ36" i="1"/>
  <c r="Y36" i="1" s="1"/>
  <c r="EG26" i="1"/>
  <c r="EG93" i="1"/>
  <c r="DF137" i="3"/>
  <c r="DG137" i="3"/>
  <c r="DJ137" i="3" s="1"/>
  <c r="DH137" i="3"/>
  <c r="DI137" i="3"/>
  <c r="CY52" i="1"/>
  <c r="X52" i="1" s="1"/>
  <c r="CZ52" i="1"/>
  <c r="Y52" i="1" s="1"/>
  <c r="CP58" i="1"/>
  <c r="O58" i="1" s="1"/>
  <c r="GM58" i="1" s="1"/>
  <c r="GN58" i="1" s="1"/>
  <c r="GD26" i="1"/>
  <c r="EU63" i="1"/>
  <c r="EV63" i="1"/>
  <c r="CC26" i="1"/>
  <c r="AT63" i="1"/>
  <c r="CP48" i="1"/>
  <c r="O48" i="1" s="1"/>
  <c r="CP44" i="1"/>
  <c r="O44" i="1" s="1"/>
  <c r="CV100" i="3"/>
  <c r="CX100" i="3"/>
  <c r="R60" i="1"/>
  <c r="CY60" i="1" s="1"/>
  <c r="X60" i="1" s="1"/>
  <c r="AU93" i="1"/>
  <c r="ET63" i="1"/>
  <c r="CS61" i="1"/>
  <c r="R61" i="1" s="1"/>
  <c r="CY61" i="1" s="1"/>
  <c r="X61" i="1" s="1"/>
  <c r="CZ45" i="1"/>
  <c r="Y45" i="1" s="1"/>
  <c r="CY45" i="1"/>
  <c r="X45" i="1" s="1"/>
  <c r="AP18" i="1"/>
  <c r="F132" i="1"/>
  <c r="AQ26" i="1"/>
  <c r="AQ93" i="1"/>
  <c r="CY53" i="1"/>
  <c r="X53" i="1" s="1"/>
  <c r="CZ53" i="1"/>
  <c r="Y53" i="1" s="1"/>
  <c r="CR51" i="1"/>
  <c r="Q51" i="1" s="1"/>
  <c r="CS51" i="1"/>
  <c r="R51" i="1" s="1"/>
  <c r="CY51" i="1" s="1"/>
  <c r="X51" i="1" s="1"/>
  <c r="AD51" i="1"/>
  <c r="AB51" i="1" s="1"/>
  <c r="AB50" i="1"/>
  <c r="CZ39" i="1"/>
  <c r="Y39" i="1" s="1"/>
  <c r="ER63" i="1"/>
  <c r="CR59" i="1"/>
  <c r="Q59" i="1" s="1"/>
  <c r="CP59" i="1" s="1"/>
  <c r="O59" i="1" s="1"/>
  <c r="GM59" i="1" s="1"/>
  <c r="GN59" i="1" s="1"/>
  <c r="AD59" i="1"/>
  <c r="AB59" i="1" s="1"/>
  <c r="CP51" i="1"/>
  <c r="O51" i="1" s="1"/>
  <c r="FY26" i="1"/>
  <c r="EP63" i="1"/>
  <c r="BX26" i="1"/>
  <c r="AO63" i="1"/>
  <c r="Q60" i="1"/>
  <c r="V60" i="1"/>
  <c r="CY59" i="1"/>
  <c r="X59" i="1" s="1"/>
  <c r="CP49" i="1"/>
  <c r="O49" i="1" s="1"/>
  <c r="CY47" i="1"/>
  <c r="X47" i="1" s="1"/>
  <c r="CY46" i="1"/>
  <c r="X46" i="1" s="1"/>
  <c r="CZ46" i="1"/>
  <c r="Y46" i="1" s="1"/>
  <c r="CP42" i="1"/>
  <c r="O42" i="1" s="1"/>
  <c r="GM42" i="1" s="1"/>
  <c r="GN42" i="1" s="1"/>
  <c r="CY29" i="1"/>
  <c r="X29" i="1" s="1"/>
  <c r="CZ29" i="1"/>
  <c r="Y29" i="1" s="1"/>
  <c r="CY35" i="1"/>
  <c r="X35" i="1" s="1"/>
  <c r="CZ35" i="1"/>
  <c r="Y35" i="1" s="1"/>
  <c r="DH135" i="3"/>
  <c r="DI135" i="3"/>
  <c r="DF135" i="3"/>
  <c r="DG135" i="3"/>
  <c r="DJ135" i="3" s="1"/>
  <c r="EH18" i="1"/>
  <c r="P132" i="1"/>
  <c r="AX63" i="1"/>
  <c r="CZ38" i="1"/>
  <c r="Y38" i="1" s="1"/>
  <c r="CY34" i="1"/>
  <c r="X34" i="1" s="1"/>
  <c r="CZ34" i="1"/>
  <c r="Y34" i="1" s="1"/>
  <c r="P60" i="1"/>
  <c r="CY50" i="1"/>
  <c r="X50" i="1" s="1"/>
  <c r="CZ50" i="1"/>
  <c r="Y50" i="1" s="1"/>
  <c r="F76" i="1"/>
  <c r="BB93" i="1"/>
  <c r="P67" i="1"/>
  <c r="FV26" i="1"/>
  <c r="EM63" i="1"/>
  <c r="CM26" i="1"/>
  <c r="BD63" i="1"/>
  <c r="CP50" i="1"/>
  <c r="O50" i="1" s="1"/>
  <c r="CI63" i="1"/>
  <c r="CW138" i="3"/>
  <c r="CX138" i="3"/>
  <c r="CR56" i="1"/>
  <c r="Q56" i="1" s="1"/>
  <c r="CP56" i="1" s="1"/>
  <c r="O56" i="1" s="1"/>
  <c r="GM56" i="1" s="1"/>
  <c r="GN56" i="1" s="1"/>
  <c r="CU117" i="3"/>
  <c r="CV117" i="3"/>
  <c r="CX118" i="3"/>
  <c r="CX120" i="3"/>
  <c r="CX121" i="3"/>
  <c r="CX117" i="3"/>
  <c r="CS53" i="1"/>
  <c r="R53" i="1" s="1"/>
  <c r="AB45" i="1"/>
  <c r="CQ45" i="1"/>
  <c r="P45" i="1" s="1"/>
  <c r="CP45" i="1" s="1"/>
  <c r="O45" i="1" s="1"/>
  <c r="W44" i="1"/>
  <c r="CY28" i="1"/>
  <c r="X28" i="1" s="1"/>
  <c r="CP28" i="1"/>
  <c r="O28" i="1" s="1"/>
  <c r="GM28" i="1" s="1"/>
  <c r="GN28" i="1" s="1"/>
  <c r="DH33" i="3"/>
  <c r="DI33" i="3"/>
  <c r="DJ33" i="3" s="1"/>
  <c r="DF33" i="3"/>
  <c r="DG33" i="3"/>
  <c r="CR53" i="1"/>
  <c r="Q53" i="1" s="1"/>
  <c r="CX116" i="3"/>
  <c r="CU113" i="3"/>
  <c r="CX114" i="3"/>
  <c r="CV113" i="3"/>
  <c r="CX113" i="3"/>
  <c r="CU90" i="3"/>
  <c r="CX94" i="3"/>
  <c r="CX95" i="3"/>
  <c r="CV90" i="3"/>
  <c r="CX90" i="3"/>
  <c r="CX89" i="3"/>
  <c r="CU83" i="3"/>
  <c r="CX83" i="3"/>
  <c r="AB41" i="1"/>
  <c r="CQ41" i="1"/>
  <c r="P41" i="1" s="1"/>
  <c r="CW56" i="3"/>
  <c r="CX56" i="3"/>
  <c r="CX60" i="3"/>
  <c r="CU53" i="3"/>
  <c r="CX59" i="3"/>
  <c r="W38" i="1"/>
  <c r="AJ63" i="1" s="1"/>
  <c r="AB38" i="1"/>
  <c r="CY33" i="1"/>
  <c r="X33" i="1" s="1"/>
  <c r="GM33" i="1" s="1"/>
  <c r="GN33" i="1" s="1"/>
  <c r="V31" i="1"/>
  <c r="EA63" i="1" s="1"/>
  <c r="CX67" i="3"/>
  <c r="U41" i="1"/>
  <c r="CR37" i="1"/>
  <c r="Q37" i="1" s="1"/>
  <c r="AD37" i="1"/>
  <c r="AB37" i="1" s="1"/>
  <c r="CU132" i="3"/>
  <c r="CX133" i="3"/>
  <c r="CX132" i="3"/>
  <c r="CW135" i="3"/>
  <c r="CW134" i="3"/>
  <c r="CX134" i="3"/>
  <c r="CU106" i="3"/>
  <c r="CX108" i="3"/>
  <c r="AD43" i="1"/>
  <c r="CR43" i="1"/>
  <c r="Q43" i="1" s="1"/>
  <c r="CS43" i="1"/>
  <c r="R43" i="1" s="1"/>
  <c r="T41" i="1"/>
  <c r="DY63" i="1" s="1"/>
  <c r="CU23" i="3"/>
  <c r="CX24" i="3"/>
  <c r="CV23" i="3"/>
  <c r="CX23" i="3"/>
  <c r="S31" i="1"/>
  <c r="CX16" i="3"/>
  <c r="CU9" i="3"/>
  <c r="CV9" i="3"/>
  <c r="CX9" i="3"/>
  <c r="CS57" i="1"/>
  <c r="R57" i="1" s="1"/>
  <c r="CY57" i="1" s="1"/>
  <c r="X57" i="1" s="1"/>
  <c r="CZ56" i="1"/>
  <c r="Y56" i="1" s="1"/>
  <c r="CS49" i="1"/>
  <c r="R49" i="1" s="1"/>
  <c r="CZ49" i="1" s="1"/>
  <c r="Y49" i="1" s="1"/>
  <c r="AB43" i="1"/>
  <c r="S41" i="1"/>
  <c r="R38" i="1"/>
  <c r="CY38" i="1" s="1"/>
  <c r="X38" i="1" s="1"/>
  <c r="R31" i="1"/>
  <c r="DW63" i="1" s="1"/>
  <c r="CV83" i="3"/>
  <c r="CX123" i="3"/>
  <c r="CU122" i="3"/>
  <c r="CV122" i="3"/>
  <c r="CX126" i="3"/>
  <c r="CX124" i="3"/>
  <c r="CW124" i="3"/>
  <c r="Q41" i="1"/>
  <c r="CS40" i="1"/>
  <c r="R40" i="1" s="1"/>
  <c r="CY40" i="1" s="1"/>
  <c r="X40" i="1" s="1"/>
  <c r="AD40" i="1"/>
  <c r="Q38" i="1"/>
  <c r="AB33" i="1"/>
  <c r="Q31" i="1"/>
  <c r="CQ30" i="1"/>
  <c r="P30" i="1" s="1"/>
  <c r="CX70" i="3"/>
  <c r="CX72" i="3"/>
  <c r="CU69" i="3"/>
  <c r="CV69" i="3"/>
  <c r="CX69" i="3"/>
  <c r="CX74" i="3"/>
  <c r="CX73" i="3"/>
  <c r="W41" i="1"/>
  <c r="EB63" i="1" s="1"/>
  <c r="AB40" i="1"/>
  <c r="P38" i="1"/>
  <c r="EI63" i="1"/>
  <c r="AD58" i="1"/>
  <c r="AD54" i="1"/>
  <c r="AB54" i="1" s="1"/>
  <c r="AD50" i="1"/>
  <c r="CQ46" i="1"/>
  <c r="P46" i="1" s="1"/>
  <c r="CP46" i="1" s="1"/>
  <c r="O46" i="1" s="1"/>
  <c r="GM46" i="1" s="1"/>
  <c r="GN46" i="1" s="1"/>
  <c r="CS37" i="1"/>
  <c r="R37" i="1" s="1"/>
  <c r="CZ37" i="1" s="1"/>
  <c r="Y37" i="1" s="1"/>
  <c r="CR36" i="1"/>
  <c r="Q36" i="1" s="1"/>
  <c r="AD36" i="1"/>
  <c r="AB36" i="1" s="1"/>
  <c r="DI32" i="3"/>
  <c r="DJ32" i="3" s="1"/>
  <c r="DF32" i="3"/>
  <c r="DG32" i="3"/>
  <c r="DH32" i="3"/>
  <c r="CU109" i="3"/>
  <c r="CW111" i="3"/>
  <c r="CX111" i="3"/>
  <c r="CX110" i="3"/>
  <c r="CX109" i="3"/>
  <c r="CS44" i="1"/>
  <c r="R44" i="1" s="1"/>
  <c r="CZ44" i="1" s="1"/>
  <c r="Y44" i="1" s="1"/>
  <c r="AD44" i="1"/>
  <c r="CW64" i="3"/>
  <c r="CU61" i="3"/>
  <c r="CX66" i="3"/>
  <c r="CX64" i="3"/>
  <c r="CX62" i="3"/>
  <c r="CX68" i="3"/>
  <c r="CX65" i="3"/>
  <c r="CW40" i="3"/>
  <c r="CU37" i="3"/>
  <c r="CX42" i="3"/>
  <c r="CX40" i="3"/>
  <c r="CX38" i="3"/>
  <c r="CX44" i="3"/>
  <c r="CX41" i="3"/>
  <c r="CX43" i="3"/>
  <c r="CP37" i="1"/>
  <c r="O37" i="1" s="1"/>
  <c r="CP35" i="1"/>
  <c r="O35" i="1" s="1"/>
  <c r="AB29" i="1"/>
  <c r="CQ29" i="1"/>
  <c r="P29" i="1" s="1"/>
  <c r="CP29" i="1" s="1"/>
  <c r="O29" i="1" s="1"/>
  <c r="CX115" i="3"/>
  <c r="CW115" i="3"/>
  <c r="AB44" i="1"/>
  <c r="CP43" i="1"/>
  <c r="O43" i="1" s="1"/>
  <c r="GM43" i="1" s="1"/>
  <c r="GN43" i="1" s="1"/>
  <c r="AD39" i="1"/>
  <c r="AB39" i="1" s="1"/>
  <c r="CR39" i="1"/>
  <c r="Q39" i="1" s="1"/>
  <c r="CP39" i="1" s="1"/>
  <c r="O39" i="1" s="1"/>
  <c r="GM39" i="1" s="1"/>
  <c r="GN39" i="1" s="1"/>
  <c r="CS39" i="1"/>
  <c r="R39" i="1" s="1"/>
  <c r="CY39" i="1" s="1"/>
  <c r="X39" i="1" s="1"/>
  <c r="CX21" i="3"/>
  <c r="CU20" i="3"/>
  <c r="CU127" i="3"/>
  <c r="CV127" i="3"/>
  <c r="CX128" i="3"/>
  <c r="CX127" i="3"/>
  <c r="AB48" i="1"/>
  <c r="CU97" i="3"/>
  <c r="CX98" i="3"/>
  <c r="CX80" i="3"/>
  <c r="CX81" i="3"/>
  <c r="CX82" i="3"/>
  <c r="CU76" i="3"/>
  <c r="CS42" i="1"/>
  <c r="R42" i="1" s="1"/>
  <c r="AD42" i="1"/>
  <c r="AB42" i="1" s="1"/>
  <c r="P40" i="1"/>
  <c r="CP40" i="1" s="1"/>
  <c r="O40" i="1" s="1"/>
  <c r="T38" i="1"/>
  <c r="AG63" i="1" s="1"/>
  <c r="T29" i="1"/>
  <c r="CU29" i="3"/>
  <c r="CX31" i="3"/>
  <c r="CX30" i="3"/>
  <c r="CX29" i="3"/>
  <c r="CX130" i="3"/>
  <c r="CV106" i="3"/>
  <c r="CX86" i="3"/>
  <c r="CW78" i="3"/>
  <c r="CX51" i="3"/>
  <c r="CW39" i="3"/>
  <c r="CX39" i="3"/>
  <c r="CX6" i="3"/>
  <c r="AD46" i="1"/>
  <c r="AB46" i="1" s="1"/>
  <c r="CW48" i="3"/>
  <c r="CU45" i="3"/>
  <c r="CX48" i="3"/>
  <c r="AB32" i="1"/>
  <c r="AD30" i="1"/>
  <c r="AB30" i="1" s="1"/>
  <c r="CV109" i="3"/>
  <c r="CX92" i="3"/>
  <c r="CX54" i="3"/>
  <c r="CX4" i="3"/>
  <c r="CV76" i="3"/>
  <c r="CX57" i="3"/>
  <c r="CX46" i="3"/>
  <c r="CW25" i="3"/>
  <c r="CX13" i="3"/>
  <c r="CX2" i="3"/>
  <c r="CS30" i="1"/>
  <c r="R30" i="1" s="1"/>
  <c r="CZ30" i="1" s="1"/>
  <c r="Y30" i="1" s="1"/>
  <c r="CX131" i="3"/>
  <c r="CW119" i="3"/>
  <c r="CX119" i="3"/>
  <c r="CX84" i="3"/>
  <c r="CX49" i="3"/>
  <c r="CV20" i="3"/>
  <c r="CX11" i="3"/>
  <c r="CU17" i="3"/>
  <c r="CV17" i="3"/>
  <c r="CX17" i="3"/>
  <c r="CX8" i="3"/>
  <c r="CU1" i="3"/>
  <c r="CV1" i="3"/>
  <c r="CX1" i="3"/>
  <c r="CX104" i="3"/>
  <c r="CX101" i="3"/>
  <c r="CX87" i="3"/>
  <c r="CW71" i="3"/>
  <c r="CX71" i="3"/>
  <c r="CX18" i="3"/>
  <c r="CU32" i="3"/>
  <c r="CV32" i="3"/>
  <c r="CX107" i="3"/>
  <c r="CX96" i="3"/>
  <c r="CX93" i="3"/>
  <c r="CX52" i="3"/>
  <c r="CV36" i="3"/>
  <c r="CX36" i="3"/>
  <c r="CV132" i="3"/>
  <c r="CW99" i="3"/>
  <c r="CW47" i="3"/>
  <c r="CX47" i="3"/>
  <c r="CU26" i="3"/>
  <c r="CX26" i="3"/>
  <c r="CX27" i="3"/>
  <c r="CX136" i="3"/>
  <c r="CX85" i="3"/>
  <c r="CX77" i="3"/>
  <c r="CV61" i="3"/>
  <c r="CX61" i="3"/>
  <c r="CX58" i="3"/>
  <c r="CX50" i="3"/>
  <c r="CW34" i="3"/>
  <c r="CX34" i="3"/>
  <c r="CW31" i="3"/>
  <c r="CV26" i="3"/>
  <c r="CX14" i="3"/>
  <c r="CX5" i="3"/>
  <c r="CX105" i="3"/>
  <c r="CW102" i="3"/>
  <c r="CX91" i="3"/>
  <c r="CV29" i="3"/>
  <c r="CX12" i="3"/>
  <c r="CX3" i="3"/>
  <c r="CX75" i="3"/>
  <c r="CV53" i="3"/>
  <c r="CX53" i="3"/>
  <c r="CV37" i="3"/>
  <c r="CX37" i="3"/>
  <c r="CX10" i="3"/>
  <c r="CU35" i="3"/>
  <c r="CV35" i="3"/>
  <c r="CX35" i="3"/>
  <c r="CW129" i="3"/>
  <c r="CX129" i="3"/>
  <c r="CW108" i="3"/>
  <c r="CW63" i="3"/>
  <c r="CX63" i="3"/>
  <c r="CX45" i="3"/>
  <c r="CX19" i="3"/>
  <c r="CW105" i="3"/>
  <c r="CV103" i="3"/>
  <c r="CX102" i="3"/>
  <c r="CX99" i="3"/>
  <c r="CV97" i="3"/>
  <c r="CX97" i="3"/>
  <c r="CW92" i="3"/>
  <c r="CW85" i="3"/>
  <c r="CW19" i="3"/>
  <c r="CW12" i="3"/>
  <c r="CW11" i="3"/>
  <c r="CW4" i="3"/>
  <c r="CW3" i="3"/>
  <c r="CW130" i="3"/>
  <c r="CW137" i="3"/>
  <c r="CX122" i="3"/>
  <c r="CW28" i="3"/>
  <c r="CX28" i="3"/>
  <c r="CW22" i="3"/>
  <c r="CX22" i="3"/>
  <c r="CX106" i="3"/>
  <c r="CX88" i="3"/>
  <c r="CX79" i="3"/>
  <c r="CX78" i="3"/>
  <c r="CX76" i="3"/>
  <c r="CX25" i="3"/>
  <c r="CX20" i="3"/>
  <c r="CX15" i="3"/>
  <c r="CX7" i="3"/>
  <c r="CX103" i="3"/>
  <c r="CW55" i="3"/>
  <c r="CX55" i="3"/>
  <c r="J274" i="7" l="1"/>
  <c r="J170" i="7"/>
  <c r="J193" i="7" s="1"/>
  <c r="AG26" i="1"/>
  <c r="T63" i="1"/>
  <c r="EB26" i="1"/>
  <c r="DO63" i="1"/>
  <c r="DY26" i="1"/>
  <c r="DL63" i="1"/>
  <c r="DG105" i="3"/>
  <c r="DJ105" i="3" s="1"/>
  <c r="DH105" i="3"/>
  <c r="DF105" i="3"/>
  <c r="DI105" i="3"/>
  <c r="DF79" i="3"/>
  <c r="DJ79" i="3" s="1"/>
  <c r="DH79" i="3"/>
  <c r="DI79" i="3"/>
  <c r="DG79" i="3"/>
  <c r="DI45" i="3"/>
  <c r="DJ45" i="3" s="1"/>
  <c r="DF45" i="3"/>
  <c r="DG45" i="3"/>
  <c r="DH45" i="3"/>
  <c r="DF53" i="3"/>
  <c r="DG53" i="3"/>
  <c r="DH53" i="3"/>
  <c r="DI53" i="3"/>
  <c r="DJ53" i="3" s="1"/>
  <c r="DF31" i="3"/>
  <c r="DG31" i="3"/>
  <c r="DJ31" i="3" s="1"/>
  <c r="DI31" i="3"/>
  <c r="DH31" i="3"/>
  <c r="DI98" i="3"/>
  <c r="DJ98" i="3" s="1"/>
  <c r="DF98" i="3"/>
  <c r="DG98" i="3"/>
  <c r="DH98" i="3"/>
  <c r="DI40" i="3"/>
  <c r="DH40" i="3"/>
  <c r="DF40" i="3"/>
  <c r="DG40" i="3"/>
  <c r="DJ40" i="3" s="1"/>
  <c r="AD63" i="1"/>
  <c r="DI69" i="3"/>
  <c r="DJ69" i="3" s="1"/>
  <c r="DF69" i="3"/>
  <c r="DG69" i="3"/>
  <c r="DH69" i="3"/>
  <c r="DF133" i="3"/>
  <c r="DH133" i="3"/>
  <c r="DI133" i="3"/>
  <c r="DJ133" i="3" s="1"/>
  <c r="DG133" i="3"/>
  <c r="DF60" i="3"/>
  <c r="DJ60" i="3" s="1"/>
  <c r="DG60" i="3"/>
  <c r="DH60" i="3"/>
  <c r="DI60" i="3"/>
  <c r="DI138" i="3"/>
  <c r="DF138" i="3"/>
  <c r="DG138" i="3"/>
  <c r="DJ138" i="3" s="1"/>
  <c r="DH138" i="3"/>
  <c r="BB22" i="1"/>
  <c r="BB123" i="1"/>
  <c r="F106" i="1"/>
  <c r="EP26" i="1"/>
  <c r="P70" i="1"/>
  <c r="EP93" i="1"/>
  <c r="ET26" i="1"/>
  <c r="P76" i="1"/>
  <c r="ET93" i="1"/>
  <c r="GM34" i="1"/>
  <c r="GN34" i="1" s="1"/>
  <c r="DF13" i="3"/>
  <c r="DJ13" i="3" s="1"/>
  <c r="DG13" i="3"/>
  <c r="DH13" i="3"/>
  <c r="DI13" i="3"/>
  <c r="DW26" i="1"/>
  <c r="DJ63" i="1"/>
  <c r="DF25" i="3"/>
  <c r="DG25" i="3"/>
  <c r="DJ25" i="3" s="1"/>
  <c r="DH25" i="3"/>
  <c r="DI25" i="3"/>
  <c r="DG30" i="3"/>
  <c r="DH30" i="3"/>
  <c r="DI30" i="3"/>
  <c r="DJ30" i="3" s="1"/>
  <c r="DF30" i="3"/>
  <c r="DF88" i="3"/>
  <c r="DJ88" i="3" s="1"/>
  <c r="DH88" i="3"/>
  <c r="DI88" i="3"/>
  <c r="DG88" i="3"/>
  <c r="DH47" i="3"/>
  <c r="DI47" i="3"/>
  <c r="DF47" i="3"/>
  <c r="DG47" i="3"/>
  <c r="DJ47" i="3" s="1"/>
  <c r="DF6" i="3"/>
  <c r="DJ6" i="3" s="1"/>
  <c r="DG6" i="3"/>
  <c r="DH6" i="3"/>
  <c r="DI6" i="3"/>
  <c r="DF19" i="3"/>
  <c r="DG19" i="3"/>
  <c r="DJ19" i="3" s="1"/>
  <c r="DH19" i="3"/>
  <c r="DI19" i="3"/>
  <c r="DH74" i="3"/>
  <c r="DI74" i="3"/>
  <c r="DF74" i="3"/>
  <c r="DJ74" i="3" s="1"/>
  <c r="DG74" i="3"/>
  <c r="DH71" i="3"/>
  <c r="DI71" i="3"/>
  <c r="DF71" i="3"/>
  <c r="DG71" i="3"/>
  <c r="DJ71" i="3" s="1"/>
  <c r="ES26" i="1"/>
  <c r="P83" i="1"/>
  <c r="ES93" i="1"/>
  <c r="DF55" i="3"/>
  <c r="DG55" i="3"/>
  <c r="DJ55" i="3" s="1"/>
  <c r="DI55" i="3"/>
  <c r="DH55" i="3"/>
  <c r="DG22" i="3"/>
  <c r="DJ22" i="3" s="1"/>
  <c r="DH22" i="3"/>
  <c r="DI22" i="3"/>
  <c r="DF22" i="3"/>
  <c r="DF3" i="3"/>
  <c r="DG3" i="3"/>
  <c r="DJ3" i="3" s="1"/>
  <c r="DH3" i="3"/>
  <c r="DI3" i="3"/>
  <c r="DG50" i="3"/>
  <c r="DH50" i="3"/>
  <c r="DI50" i="3"/>
  <c r="DF50" i="3"/>
  <c r="DJ50" i="3" s="1"/>
  <c r="DI39" i="3"/>
  <c r="DF39" i="3"/>
  <c r="DG39" i="3"/>
  <c r="DJ39" i="3" s="1"/>
  <c r="DH39" i="3"/>
  <c r="DF127" i="3"/>
  <c r="DI127" i="3"/>
  <c r="DJ127" i="3" s="1"/>
  <c r="DG127" i="3"/>
  <c r="DH127" i="3"/>
  <c r="DH115" i="3"/>
  <c r="DI115" i="3"/>
  <c r="DF115" i="3"/>
  <c r="DG115" i="3"/>
  <c r="DJ115" i="3" s="1"/>
  <c r="DI110" i="3"/>
  <c r="DJ110" i="3" s="1"/>
  <c r="DF110" i="3"/>
  <c r="DG110" i="3"/>
  <c r="DH110" i="3"/>
  <c r="DH72" i="3"/>
  <c r="DI72" i="3"/>
  <c r="DF72" i="3"/>
  <c r="DJ72" i="3" s="1"/>
  <c r="DG72" i="3"/>
  <c r="DG126" i="3"/>
  <c r="DH126" i="3"/>
  <c r="DF126" i="3"/>
  <c r="DJ126" i="3" s="1"/>
  <c r="DI126" i="3"/>
  <c r="DH9" i="3"/>
  <c r="DI9" i="3"/>
  <c r="DJ9" i="3" s="1"/>
  <c r="DF9" i="3"/>
  <c r="DG9" i="3"/>
  <c r="CP41" i="1"/>
  <c r="O41" i="1" s="1"/>
  <c r="DI114" i="3"/>
  <c r="DJ114" i="3" s="1"/>
  <c r="DF114" i="3"/>
  <c r="DG114" i="3"/>
  <c r="DH114" i="3"/>
  <c r="CP36" i="1"/>
  <c r="O36" i="1" s="1"/>
  <c r="GM36" i="1" s="1"/>
  <c r="GN36" i="1" s="1"/>
  <c r="CZ51" i="1"/>
  <c r="Y51" i="1" s="1"/>
  <c r="GM51" i="1" s="1"/>
  <c r="GN51" i="1" s="1"/>
  <c r="CZ61" i="1"/>
  <c r="Y61" i="1" s="1"/>
  <c r="GM61" i="1" s="1"/>
  <c r="DF100" i="3"/>
  <c r="DH100" i="3"/>
  <c r="DI100" i="3"/>
  <c r="DJ100" i="3" s="1"/>
  <c r="DG100" i="3"/>
  <c r="GM57" i="1"/>
  <c r="GN57" i="1" s="1"/>
  <c r="DG118" i="3"/>
  <c r="DH118" i="3"/>
  <c r="DF118" i="3"/>
  <c r="DI118" i="3"/>
  <c r="DJ118" i="3" s="1"/>
  <c r="CY44" i="1"/>
  <c r="X44" i="1" s="1"/>
  <c r="DG75" i="3"/>
  <c r="DH75" i="3"/>
  <c r="DI75" i="3"/>
  <c r="DF75" i="3"/>
  <c r="DJ75" i="3" s="1"/>
  <c r="DF11" i="3"/>
  <c r="DG11" i="3"/>
  <c r="DJ11" i="3" s="1"/>
  <c r="DH11" i="3"/>
  <c r="DI11" i="3"/>
  <c r="GM45" i="1"/>
  <c r="GN45" i="1" s="1"/>
  <c r="DG129" i="3"/>
  <c r="DJ129" i="3" s="1"/>
  <c r="DH129" i="3"/>
  <c r="DF129" i="3"/>
  <c r="DI129" i="3"/>
  <c r="DG58" i="3"/>
  <c r="DH58" i="3"/>
  <c r="DI58" i="3"/>
  <c r="DF58" i="3"/>
  <c r="DJ58" i="3" s="1"/>
  <c r="DH49" i="3"/>
  <c r="DI49" i="3"/>
  <c r="DF49" i="3"/>
  <c r="DJ49" i="3" s="1"/>
  <c r="DG49" i="3"/>
  <c r="DF4" i="3"/>
  <c r="DG4" i="3"/>
  <c r="DJ4" i="3" s="1"/>
  <c r="DH4" i="3"/>
  <c r="DI4" i="3"/>
  <c r="DI128" i="3"/>
  <c r="DJ128" i="3" s="1"/>
  <c r="DF128" i="3"/>
  <c r="DG128" i="3"/>
  <c r="DH128" i="3"/>
  <c r="GM29" i="1"/>
  <c r="GN29" i="1" s="1"/>
  <c r="CZ40" i="1"/>
  <c r="Y40" i="1" s="1"/>
  <c r="AL63" i="1" s="1"/>
  <c r="DG111" i="3"/>
  <c r="DJ111" i="3" s="1"/>
  <c r="DH111" i="3"/>
  <c r="DF111" i="3"/>
  <c r="DI111" i="3"/>
  <c r="DH70" i="3"/>
  <c r="DI70" i="3"/>
  <c r="DJ70" i="3" s="1"/>
  <c r="DF70" i="3"/>
  <c r="DG70" i="3"/>
  <c r="CY37" i="1"/>
  <c r="X37" i="1" s="1"/>
  <c r="AF26" i="1"/>
  <c r="S63" i="1"/>
  <c r="DF93" i="3"/>
  <c r="DJ93" i="3" s="1"/>
  <c r="DH93" i="3"/>
  <c r="DI93" i="3"/>
  <c r="DG93" i="3"/>
  <c r="DG10" i="3"/>
  <c r="DH10" i="3"/>
  <c r="DI10" i="3"/>
  <c r="DJ10" i="3" s="1"/>
  <c r="DF10" i="3"/>
  <c r="DI38" i="3"/>
  <c r="DJ38" i="3" s="1"/>
  <c r="DF38" i="3"/>
  <c r="DG38" i="3"/>
  <c r="DH38" i="3"/>
  <c r="DH94" i="3"/>
  <c r="DI94" i="3"/>
  <c r="DF94" i="3"/>
  <c r="DJ94" i="3" s="1"/>
  <c r="DG94" i="3"/>
  <c r="DH34" i="3"/>
  <c r="DI34" i="3"/>
  <c r="DF34" i="3"/>
  <c r="DG34" i="3"/>
  <c r="DJ34" i="3" s="1"/>
  <c r="DH46" i="3"/>
  <c r="DI46" i="3"/>
  <c r="DJ46" i="3" s="1"/>
  <c r="DF46" i="3"/>
  <c r="DG46" i="3"/>
  <c r="DG42" i="3"/>
  <c r="DH42" i="3"/>
  <c r="DI42" i="3"/>
  <c r="DF42" i="3"/>
  <c r="DJ42" i="3" s="1"/>
  <c r="DH57" i="3"/>
  <c r="DI57" i="3"/>
  <c r="DF57" i="3"/>
  <c r="DJ57" i="3" s="1"/>
  <c r="DG57" i="3"/>
  <c r="DI109" i="3"/>
  <c r="DJ109" i="3" s="1"/>
  <c r="DF109" i="3"/>
  <c r="DG109" i="3"/>
  <c r="DH109" i="3"/>
  <c r="DI124" i="3"/>
  <c r="DH124" i="3"/>
  <c r="DF124" i="3"/>
  <c r="DG124" i="3"/>
  <c r="DJ124" i="3" s="1"/>
  <c r="DF12" i="3"/>
  <c r="DG12" i="3"/>
  <c r="DJ12" i="3" s="1"/>
  <c r="DH12" i="3"/>
  <c r="DI12" i="3"/>
  <c r="DF87" i="3"/>
  <c r="DJ87" i="3" s="1"/>
  <c r="DH87" i="3"/>
  <c r="DI87" i="3"/>
  <c r="DG87" i="3"/>
  <c r="DF103" i="3"/>
  <c r="DG103" i="3"/>
  <c r="DI103" i="3"/>
  <c r="DJ103" i="3" s="1"/>
  <c r="DH103" i="3"/>
  <c r="DI28" i="3"/>
  <c r="DF28" i="3"/>
  <c r="DG28" i="3"/>
  <c r="DJ28" i="3" s="1"/>
  <c r="DH28" i="3"/>
  <c r="DF97" i="3"/>
  <c r="DG97" i="3"/>
  <c r="DH97" i="3"/>
  <c r="DI97" i="3"/>
  <c r="DJ97" i="3" s="1"/>
  <c r="DF61" i="3"/>
  <c r="DG61" i="3"/>
  <c r="DH61" i="3"/>
  <c r="DI61" i="3"/>
  <c r="DJ61" i="3" s="1"/>
  <c r="DF36" i="3"/>
  <c r="DG36" i="3"/>
  <c r="DH36" i="3"/>
  <c r="DI36" i="3"/>
  <c r="DJ36" i="3" s="1"/>
  <c r="DH101" i="3"/>
  <c r="DI101" i="3"/>
  <c r="DJ101" i="3" s="1"/>
  <c r="DG101" i="3"/>
  <c r="DF101" i="3"/>
  <c r="DF84" i="3"/>
  <c r="DG84" i="3"/>
  <c r="DH84" i="3"/>
  <c r="DI84" i="3"/>
  <c r="DJ84" i="3" s="1"/>
  <c r="DF54" i="3"/>
  <c r="DG54" i="3"/>
  <c r="DI54" i="3"/>
  <c r="DJ54" i="3" s="1"/>
  <c r="DH54" i="3"/>
  <c r="DF51" i="3"/>
  <c r="DJ51" i="3" s="1"/>
  <c r="DG51" i="3"/>
  <c r="DH51" i="3"/>
  <c r="DI51" i="3"/>
  <c r="GM40" i="1"/>
  <c r="GN40" i="1" s="1"/>
  <c r="DH65" i="3"/>
  <c r="DI65" i="3"/>
  <c r="DG65" i="3"/>
  <c r="DF65" i="3"/>
  <c r="DJ65" i="3" s="1"/>
  <c r="DF67" i="3"/>
  <c r="DJ67" i="3" s="1"/>
  <c r="DG67" i="3"/>
  <c r="DH67" i="3"/>
  <c r="DI67" i="3"/>
  <c r="DF83" i="3"/>
  <c r="DG83" i="3"/>
  <c r="DH83" i="3"/>
  <c r="DI83" i="3"/>
  <c r="DJ83" i="3" s="1"/>
  <c r="DH116" i="3"/>
  <c r="DI116" i="3"/>
  <c r="DF116" i="3"/>
  <c r="DJ116" i="3" s="1"/>
  <c r="DG116" i="3"/>
  <c r="DH117" i="3"/>
  <c r="DI117" i="3"/>
  <c r="DJ117" i="3" s="1"/>
  <c r="DF117" i="3"/>
  <c r="DG117" i="3"/>
  <c r="CP60" i="1"/>
  <c r="O60" i="1" s="1"/>
  <c r="GM49" i="1"/>
  <c r="GN49" i="1" s="1"/>
  <c r="ER26" i="1"/>
  <c r="ER93" i="1"/>
  <c r="P74" i="1"/>
  <c r="AQ22" i="1"/>
  <c r="AQ123" i="1"/>
  <c r="F103" i="1"/>
  <c r="GM44" i="1"/>
  <c r="GN44" i="1" s="1"/>
  <c r="EL26" i="1"/>
  <c r="EL93" i="1"/>
  <c r="P81" i="1"/>
  <c r="CZ60" i="1"/>
  <c r="Y60" i="1" s="1"/>
  <c r="DG26" i="3"/>
  <c r="DH26" i="3"/>
  <c r="DI26" i="3"/>
  <c r="DJ26" i="3" s="1"/>
  <c r="DF26" i="3"/>
  <c r="DF80" i="3"/>
  <c r="DJ80" i="3" s="1"/>
  <c r="DH80" i="3"/>
  <c r="DI80" i="3"/>
  <c r="DG80" i="3"/>
  <c r="DI56" i="3"/>
  <c r="DF56" i="3"/>
  <c r="DH56" i="3"/>
  <c r="DG56" i="3"/>
  <c r="DJ56" i="3" s="1"/>
  <c r="AU22" i="1"/>
  <c r="F112" i="1"/>
  <c r="AU123" i="1"/>
  <c r="DF106" i="3"/>
  <c r="DG106" i="3"/>
  <c r="DI106" i="3"/>
  <c r="DJ106" i="3" s="1"/>
  <c r="DH106" i="3"/>
  <c r="CI26" i="1"/>
  <c r="AZ63" i="1"/>
  <c r="DG91" i="3"/>
  <c r="DH91" i="3"/>
  <c r="DI91" i="3"/>
  <c r="DJ91" i="3" s="1"/>
  <c r="DF91" i="3"/>
  <c r="DI104" i="3"/>
  <c r="DJ104" i="3" s="1"/>
  <c r="DF104" i="3"/>
  <c r="DG104" i="3"/>
  <c r="DH104" i="3"/>
  <c r="DF119" i="3"/>
  <c r="DG119" i="3"/>
  <c r="DJ119" i="3" s="1"/>
  <c r="DH119" i="3"/>
  <c r="DI119" i="3"/>
  <c r="DF92" i="3"/>
  <c r="DG92" i="3"/>
  <c r="DJ92" i="3" s="1"/>
  <c r="DH92" i="3"/>
  <c r="DI92" i="3"/>
  <c r="GM35" i="1"/>
  <c r="GN35" i="1" s="1"/>
  <c r="DF68" i="3"/>
  <c r="DJ68" i="3" s="1"/>
  <c r="DG68" i="3"/>
  <c r="DI68" i="3"/>
  <c r="DH68" i="3"/>
  <c r="EI93" i="1"/>
  <c r="P73" i="1"/>
  <c r="EI26" i="1"/>
  <c r="CP30" i="1"/>
  <c r="O30" i="1" s="1"/>
  <c r="AC63" i="1"/>
  <c r="DF123" i="3"/>
  <c r="DG123" i="3"/>
  <c r="DH123" i="3"/>
  <c r="DI123" i="3"/>
  <c r="DJ123" i="3" s="1"/>
  <c r="DF16" i="3"/>
  <c r="DJ16" i="3" s="1"/>
  <c r="DG16" i="3"/>
  <c r="DH16" i="3"/>
  <c r="DI16" i="3"/>
  <c r="DG108" i="3"/>
  <c r="DJ108" i="3" s="1"/>
  <c r="DH108" i="3"/>
  <c r="DI108" i="3"/>
  <c r="DF108" i="3"/>
  <c r="EA26" i="1"/>
  <c r="DN63" i="1"/>
  <c r="DG121" i="3"/>
  <c r="DH121" i="3"/>
  <c r="DF121" i="3"/>
  <c r="DJ121" i="3" s="1"/>
  <c r="DI121" i="3"/>
  <c r="GM50" i="1"/>
  <c r="GN50" i="1" s="1"/>
  <c r="GM48" i="1"/>
  <c r="GN48" i="1" s="1"/>
  <c r="U26" i="1"/>
  <c r="F85" i="1"/>
  <c r="U93" i="1"/>
  <c r="DF131" i="3"/>
  <c r="DJ131" i="3" s="1"/>
  <c r="DI131" i="3"/>
  <c r="DG131" i="3"/>
  <c r="DH131" i="3"/>
  <c r="DF78" i="3"/>
  <c r="DH78" i="3"/>
  <c r="DI78" i="3"/>
  <c r="DG78" i="3"/>
  <c r="DJ78" i="3" s="1"/>
  <c r="DH17" i="3"/>
  <c r="DI17" i="3"/>
  <c r="DJ17" i="3" s="1"/>
  <c r="DF17" i="3"/>
  <c r="DG17" i="3"/>
  <c r="DG132" i="3"/>
  <c r="DH132" i="3"/>
  <c r="DI132" i="3"/>
  <c r="DJ132" i="3" s="1"/>
  <c r="DF132" i="3"/>
  <c r="DI63" i="3"/>
  <c r="DF63" i="3"/>
  <c r="DG63" i="3"/>
  <c r="DJ63" i="3" s="1"/>
  <c r="DH63" i="3"/>
  <c r="DG18" i="3"/>
  <c r="DH18" i="3"/>
  <c r="DI18" i="3"/>
  <c r="DJ18" i="3" s="1"/>
  <c r="DF18" i="3"/>
  <c r="DG113" i="3"/>
  <c r="DH113" i="3"/>
  <c r="DI113" i="3"/>
  <c r="DJ113" i="3" s="1"/>
  <c r="DF113" i="3"/>
  <c r="AI26" i="1"/>
  <c r="V63" i="1"/>
  <c r="DF7" i="3"/>
  <c r="DJ7" i="3" s="1"/>
  <c r="DG7" i="3"/>
  <c r="DH7" i="3"/>
  <c r="DI7" i="3"/>
  <c r="DH35" i="3"/>
  <c r="DI35" i="3"/>
  <c r="DJ35" i="3" s="1"/>
  <c r="DF35" i="3"/>
  <c r="DG35" i="3"/>
  <c r="DF15" i="3"/>
  <c r="DJ15" i="3" s="1"/>
  <c r="DG15" i="3"/>
  <c r="DH15" i="3"/>
  <c r="DI15" i="3"/>
  <c r="DF122" i="3"/>
  <c r="DG122" i="3"/>
  <c r="DH122" i="3"/>
  <c r="DI122" i="3"/>
  <c r="DJ122" i="3" s="1"/>
  <c r="DG99" i="3"/>
  <c r="DJ99" i="3" s="1"/>
  <c r="DH99" i="3"/>
  <c r="DI99" i="3"/>
  <c r="DF99" i="3"/>
  <c r="DF77" i="3"/>
  <c r="DG77" i="3"/>
  <c r="DH77" i="3"/>
  <c r="DI77" i="3"/>
  <c r="DJ77" i="3" s="1"/>
  <c r="DF52" i="3"/>
  <c r="DJ52" i="3" s="1"/>
  <c r="DG52" i="3"/>
  <c r="DI52" i="3"/>
  <c r="DH52" i="3"/>
  <c r="DH1" i="3"/>
  <c r="DI1" i="3"/>
  <c r="DJ1" i="3" s="1"/>
  <c r="DF1" i="3"/>
  <c r="DG1" i="3"/>
  <c r="DF86" i="3"/>
  <c r="DJ86" i="3" s="1"/>
  <c r="DG86" i="3"/>
  <c r="DI86" i="3"/>
  <c r="DH86" i="3"/>
  <c r="GM37" i="1"/>
  <c r="GN37" i="1" s="1"/>
  <c r="DI62" i="3"/>
  <c r="DJ62" i="3" s="1"/>
  <c r="DF62" i="3"/>
  <c r="DG62" i="3"/>
  <c r="DH62" i="3"/>
  <c r="CP38" i="1"/>
  <c r="O38" i="1" s="1"/>
  <c r="GM38" i="1" s="1"/>
  <c r="GN38" i="1" s="1"/>
  <c r="DV63" i="1"/>
  <c r="CZ31" i="1"/>
  <c r="Y31" i="1" s="1"/>
  <c r="DX63" i="1"/>
  <c r="CY31" i="1"/>
  <c r="X31" i="1" s="1"/>
  <c r="DF89" i="3"/>
  <c r="DJ89" i="3" s="1"/>
  <c r="DH89" i="3"/>
  <c r="DI89" i="3"/>
  <c r="DG89" i="3"/>
  <c r="DG120" i="3"/>
  <c r="DH120" i="3"/>
  <c r="DF120" i="3"/>
  <c r="DJ120" i="3" s="1"/>
  <c r="DI120" i="3"/>
  <c r="BD26" i="1"/>
  <c r="BD93" i="1"/>
  <c r="F88" i="1"/>
  <c r="AT26" i="1"/>
  <c r="AT93" i="1"/>
  <c r="F81" i="1"/>
  <c r="BC26" i="1"/>
  <c r="BC93" i="1"/>
  <c r="F79" i="1"/>
  <c r="DF102" i="3"/>
  <c r="DG102" i="3"/>
  <c r="DJ102" i="3" s="1"/>
  <c r="DH102" i="3"/>
  <c r="DI102" i="3"/>
  <c r="DG21" i="3"/>
  <c r="DH21" i="3"/>
  <c r="DI21" i="3"/>
  <c r="DJ21" i="3" s="1"/>
  <c r="DF21" i="3"/>
  <c r="DH90" i="3"/>
  <c r="DI90" i="3"/>
  <c r="DJ90" i="3" s="1"/>
  <c r="DF90" i="3"/>
  <c r="DG90" i="3"/>
  <c r="EG22" i="1"/>
  <c r="EG123" i="1"/>
  <c r="P97" i="1"/>
  <c r="DZ26" i="1"/>
  <c r="DM63" i="1"/>
  <c r="DF20" i="3"/>
  <c r="DG20" i="3"/>
  <c r="DH20" i="3"/>
  <c r="DI20" i="3"/>
  <c r="DJ20" i="3" s="1"/>
  <c r="DF43" i="3"/>
  <c r="DJ43" i="3" s="1"/>
  <c r="DG43" i="3"/>
  <c r="DH43" i="3"/>
  <c r="DI43" i="3"/>
  <c r="DH23" i="3"/>
  <c r="DI23" i="3"/>
  <c r="DJ23" i="3" s="1"/>
  <c r="DF23" i="3"/>
  <c r="DG23" i="3"/>
  <c r="DG136" i="3"/>
  <c r="DH136" i="3"/>
  <c r="DF136" i="3"/>
  <c r="DJ136" i="3" s="1"/>
  <c r="DI136" i="3"/>
  <c r="DI82" i="3"/>
  <c r="DF82" i="3"/>
  <c r="DJ82" i="3" s="1"/>
  <c r="DH82" i="3"/>
  <c r="DG82" i="3"/>
  <c r="DH41" i="3"/>
  <c r="DI41" i="3"/>
  <c r="DF41" i="3"/>
  <c r="DJ41" i="3" s="1"/>
  <c r="DG41" i="3"/>
  <c r="DF85" i="3"/>
  <c r="DG85" i="3"/>
  <c r="DJ85" i="3" s="1"/>
  <c r="DH85" i="3"/>
  <c r="DI85" i="3"/>
  <c r="DI64" i="3"/>
  <c r="DH64" i="3"/>
  <c r="DF64" i="3"/>
  <c r="DG64" i="3"/>
  <c r="DJ64" i="3" s="1"/>
  <c r="DG134" i="3"/>
  <c r="DJ134" i="3" s="1"/>
  <c r="DH134" i="3"/>
  <c r="DI134" i="3"/>
  <c r="DF134" i="3"/>
  <c r="DF5" i="3"/>
  <c r="DJ5" i="3" s="1"/>
  <c r="DG5" i="3"/>
  <c r="DH5" i="3"/>
  <c r="DI5" i="3"/>
  <c r="DF96" i="3"/>
  <c r="DJ96" i="3" s="1"/>
  <c r="DG96" i="3"/>
  <c r="DH96" i="3"/>
  <c r="DI96" i="3"/>
  <c r="CY30" i="1"/>
  <c r="X30" i="1" s="1"/>
  <c r="AK63" i="1" s="1"/>
  <c r="AE63" i="1"/>
  <c r="DF130" i="3"/>
  <c r="DG130" i="3"/>
  <c r="DJ130" i="3" s="1"/>
  <c r="DH130" i="3"/>
  <c r="DI130" i="3"/>
  <c r="DG66" i="3"/>
  <c r="DH66" i="3"/>
  <c r="DI66" i="3"/>
  <c r="DF66" i="3"/>
  <c r="DJ66" i="3" s="1"/>
  <c r="W63" i="1"/>
  <c r="AJ26" i="1"/>
  <c r="EM26" i="1"/>
  <c r="EM93" i="1"/>
  <c r="P82" i="1"/>
  <c r="EV26" i="1"/>
  <c r="P88" i="1"/>
  <c r="EV93" i="1"/>
  <c r="GM31" i="1"/>
  <c r="DT63" i="1"/>
  <c r="GM53" i="1"/>
  <c r="GN53" i="1" s="1"/>
  <c r="DF76" i="3"/>
  <c r="DG76" i="3"/>
  <c r="DH76" i="3"/>
  <c r="DI76" i="3"/>
  <c r="DJ76" i="3" s="1"/>
  <c r="DF37" i="3"/>
  <c r="DG37" i="3"/>
  <c r="DH37" i="3"/>
  <c r="DI37" i="3"/>
  <c r="DJ37" i="3" s="1"/>
  <c r="DF14" i="3"/>
  <c r="DJ14" i="3" s="1"/>
  <c r="DG14" i="3"/>
  <c r="DH14" i="3"/>
  <c r="DI14" i="3"/>
  <c r="DI27" i="3"/>
  <c r="DJ27" i="3" s="1"/>
  <c r="DF27" i="3"/>
  <c r="DG27" i="3"/>
  <c r="DH27" i="3"/>
  <c r="DF107" i="3"/>
  <c r="DG107" i="3"/>
  <c r="DI107" i="3"/>
  <c r="DJ107" i="3" s="1"/>
  <c r="DH107" i="3"/>
  <c r="DF8" i="3"/>
  <c r="DJ8" i="3" s="1"/>
  <c r="DG8" i="3"/>
  <c r="DH8" i="3"/>
  <c r="DI8" i="3"/>
  <c r="DG2" i="3"/>
  <c r="DH2" i="3"/>
  <c r="DI2" i="3"/>
  <c r="DJ2" i="3" s="1"/>
  <c r="DF2" i="3"/>
  <c r="DI48" i="3"/>
  <c r="DG48" i="3"/>
  <c r="DJ48" i="3" s="1"/>
  <c r="DH48" i="3"/>
  <c r="DF48" i="3"/>
  <c r="DH29" i="3"/>
  <c r="DI29" i="3"/>
  <c r="DJ29" i="3" s="1"/>
  <c r="DG29" i="3"/>
  <c r="DF29" i="3"/>
  <c r="DF81" i="3"/>
  <c r="DJ81" i="3" s="1"/>
  <c r="DH81" i="3"/>
  <c r="DI81" i="3"/>
  <c r="DG81" i="3"/>
  <c r="DF44" i="3"/>
  <c r="DJ44" i="3" s="1"/>
  <c r="DG44" i="3"/>
  <c r="DI44" i="3"/>
  <c r="DH44" i="3"/>
  <c r="DI73" i="3"/>
  <c r="DH73" i="3"/>
  <c r="DF73" i="3"/>
  <c r="DJ73" i="3" s="1"/>
  <c r="DG73" i="3"/>
  <c r="CY41" i="1"/>
  <c r="X41" i="1" s="1"/>
  <c r="CZ41" i="1"/>
  <c r="Y41" i="1" s="1"/>
  <c r="DG24" i="3"/>
  <c r="DH24" i="3"/>
  <c r="DI24" i="3"/>
  <c r="DJ24" i="3" s="1"/>
  <c r="DF24" i="3"/>
  <c r="DF59" i="3"/>
  <c r="DJ59" i="3" s="1"/>
  <c r="DG59" i="3"/>
  <c r="DH59" i="3"/>
  <c r="DI59" i="3"/>
  <c r="DG95" i="3"/>
  <c r="DH95" i="3"/>
  <c r="DI95" i="3"/>
  <c r="DF95" i="3"/>
  <c r="DJ95" i="3" s="1"/>
  <c r="AX26" i="1"/>
  <c r="F70" i="1"/>
  <c r="AX93" i="1"/>
  <c r="AO26" i="1"/>
  <c r="AO93" i="1"/>
  <c r="F67" i="1"/>
  <c r="EU26" i="1"/>
  <c r="P79" i="1"/>
  <c r="EU93" i="1"/>
  <c r="DU63" i="1"/>
  <c r="BA26" i="1"/>
  <c r="F83" i="1"/>
  <c r="BA93" i="1"/>
  <c r="HD61" i="1" l="1"/>
  <c r="GN61" i="1"/>
  <c r="AL26" i="1"/>
  <c r="Y63" i="1"/>
  <c r="AK26" i="1"/>
  <c r="X63" i="1"/>
  <c r="EG18" i="1"/>
  <c r="P127" i="1"/>
  <c r="BA22" i="1"/>
  <c r="F113" i="1"/>
  <c r="W16" i="2" s="1"/>
  <c r="BA123" i="1"/>
  <c r="EP22" i="1"/>
  <c r="P100" i="1"/>
  <c r="EP123" i="1"/>
  <c r="W26" i="1"/>
  <c r="F87" i="1"/>
  <c r="W93" i="1"/>
  <c r="EI22" i="1"/>
  <c r="EI123" i="1"/>
  <c r="P103" i="1"/>
  <c r="BC22" i="1"/>
  <c r="BC123" i="1"/>
  <c r="F109" i="1"/>
  <c r="AQ18" i="1"/>
  <c r="F133" i="1"/>
  <c r="ES22" i="1"/>
  <c r="P113" i="1"/>
  <c r="ES123" i="1"/>
  <c r="P77" i="1"/>
  <c r="DJ93" i="1"/>
  <c r="DJ26" i="1"/>
  <c r="DU26" i="1"/>
  <c r="FZ63" i="1"/>
  <c r="DH63" i="1"/>
  <c r="FX63" i="1"/>
  <c r="FW63" i="1"/>
  <c r="DL26" i="1"/>
  <c r="P84" i="1"/>
  <c r="DL93" i="1"/>
  <c r="DT26" i="1"/>
  <c r="DG63" i="1"/>
  <c r="V26" i="1"/>
  <c r="F86" i="1"/>
  <c r="V93" i="1"/>
  <c r="BB18" i="1"/>
  <c r="F136" i="1"/>
  <c r="EU22" i="1"/>
  <c r="P109" i="1"/>
  <c r="EU123" i="1"/>
  <c r="GN31" i="1"/>
  <c r="FS63" i="1"/>
  <c r="AT22" i="1"/>
  <c r="F111" i="1"/>
  <c r="U16" i="2" s="1"/>
  <c r="AT123" i="1"/>
  <c r="AU18" i="1"/>
  <c r="F142" i="1"/>
  <c r="P104" i="1"/>
  <c r="ER22" i="1"/>
  <c r="ER123" i="1"/>
  <c r="GM41" i="1"/>
  <c r="GN41" i="1" s="1"/>
  <c r="AZ26" i="1"/>
  <c r="F74" i="1"/>
  <c r="AZ93" i="1"/>
  <c r="EV22" i="1"/>
  <c r="EV123" i="1"/>
  <c r="P118" i="1"/>
  <c r="EC63" i="1"/>
  <c r="S26" i="1"/>
  <c r="F78" i="1"/>
  <c r="S93" i="1"/>
  <c r="DO26" i="1"/>
  <c r="DO93" i="1"/>
  <c r="P87" i="1"/>
  <c r="DX26" i="1"/>
  <c r="DK63" i="1"/>
  <c r="DN26" i="1"/>
  <c r="P86" i="1"/>
  <c r="DN93" i="1"/>
  <c r="AO22" i="1"/>
  <c r="F97" i="1"/>
  <c r="AO123" i="1"/>
  <c r="DM26" i="1"/>
  <c r="P85" i="1"/>
  <c r="DM93" i="1"/>
  <c r="BD22" i="1"/>
  <c r="BD123" i="1"/>
  <c r="F118" i="1"/>
  <c r="ED63" i="1"/>
  <c r="GM60" i="1"/>
  <c r="DV26" i="1"/>
  <c r="DI63" i="1"/>
  <c r="AC26" i="1"/>
  <c r="CE63" i="1"/>
  <c r="CF63" i="1"/>
  <c r="CH63" i="1"/>
  <c r="P63" i="1"/>
  <c r="ET22" i="1"/>
  <c r="P106" i="1"/>
  <c r="ET123" i="1"/>
  <c r="T26" i="1"/>
  <c r="F84" i="1"/>
  <c r="T93" i="1"/>
  <c r="AX123" i="1"/>
  <c r="AX22" i="1"/>
  <c r="F100" i="1"/>
  <c r="EM22" i="1"/>
  <c r="EM123" i="1"/>
  <c r="P112" i="1"/>
  <c r="AE26" i="1"/>
  <c r="R63" i="1"/>
  <c r="U22" i="1"/>
  <c r="U123" i="1"/>
  <c r="F115" i="1"/>
  <c r="GM30" i="1"/>
  <c r="AB63" i="1"/>
  <c r="EL22" i="1"/>
  <c r="EL123" i="1"/>
  <c r="P111" i="1"/>
  <c r="F16" i="2" s="1"/>
  <c r="AD26" i="1"/>
  <c r="Q63" i="1"/>
  <c r="FW26" i="1" l="1"/>
  <c r="EN63" i="1"/>
  <c r="CF26" i="1"/>
  <c r="AW63" i="1"/>
  <c r="S22" i="1"/>
  <c r="F108" i="1"/>
  <c r="S123" i="1"/>
  <c r="ER18" i="1"/>
  <c r="P134" i="1"/>
  <c r="FX26" i="1"/>
  <c r="EO63" i="1"/>
  <c r="BA18" i="1"/>
  <c r="F143" i="1"/>
  <c r="AO18" i="1"/>
  <c r="F127" i="1"/>
  <c r="DH26" i="1"/>
  <c r="DH93" i="1"/>
  <c r="P66" i="1"/>
  <c r="FZ26" i="1"/>
  <c r="EQ63" i="1"/>
  <c r="AB26" i="1"/>
  <c r="O63" i="1"/>
  <c r="AX18" i="1"/>
  <c r="F130" i="1"/>
  <c r="DI26" i="1"/>
  <c r="P75" i="1"/>
  <c r="DI93" i="1"/>
  <c r="V22" i="1"/>
  <c r="V123" i="1"/>
  <c r="F116" i="1"/>
  <c r="EC26" i="1"/>
  <c r="DP63" i="1"/>
  <c r="EI18" i="1"/>
  <c r="P133" i="1"/>
  <c r="BD18" i="1"/>
  <c r="F148" i="1"/>
  <c r="GN30" i="1"/>
  <c r="CB63" i="1" s="1"/>
  <c r="CA63" i="1"/>
  <c r="HD60" i="1"/>
  <c r="GN60" i="1"/>
  <c r="AT18" i="1"/>
  <c r="F141" i="1"/>
  <c r="DJ22" i="1"/>
  <c r="P107" i="1"/>
  <c r="DJ123" i="1"/>
  <c r="X26" i="1"/>
  <c r="F89" i="1"/>
  <c r="X93" i="1"/>
  <c r="EM18" i="1"/>
  <c r="P142" i="1"/>
  <c r="ED26" i="1"/>
  <c r="DQ63" i="1"/>
  <c r="EV18" i="1"/>
  <c r="P148" i="1"/>
  <c r="DG26" i="1"/>
  <c r="P65" i="1"/>
  <c r="DG93" i="1"/>
  <c r="W22" i="1"/>
  <c r="W123" i="1"/>
  <c r="F117" i="1"/>
  <c r="CH26" i="1"/>
  <c r="AY63" i="1"/>
  <c r="EL18" i="1"/>
  <c r="P141" i="1"/>
  <c r="CE26" i="1"/>
  <c r="AV63" i="1"/>
  <c r="BC18" i="1"/>
  <c r="F139" i="1"/>
  <c r="T22" i="1"/>
  <c r="T123" i="1"/>
  <c r="F114" i="1"/>
  <c r="DN22" i="1"/>
  <c r="P116" i="1"/>
  <c r="DN123" i="1"/>
  <c r="U18" i="1"/>
  <c r="F145" i="1"/>
  <c r="ET18" i="1"/>
  <c r="P136" i="1"/>
  <c r="DK26" i="1"/>
  <c r="DK93" i="1"/>
  <c r="P78" i="1"/>
  <c r="ES18" i="1"/>
  <c r="P143" i="1"/>
  <c r="Y26" i="1"/>
  <c r="Y93" i="1"/>
  <c r="F90" i="1"/>
  <c r="R26" i="1"/>
  <c r="F77" i="1"/>
  <c r="R93" i="1"/>
  <c r="AZ22" i="1"/>
  <c r="F104" i="1"/>
  <c r="AZ123" i="1"/>
  <c r="DL22" i="1"/>
  <c r="DL123" i="1"/>
  <c r="P114" i="1"/>
  <c r="FS26" i="1"/>
  <c r="EJ63" i="1"/>
  <c r="FT63" i="1"/>
  <c r="EP18" i="1"/>
  <c r="P130" i="1"/>
  <c r="Q26" i="1"/>
  <c r="Q93" i="1"/>
  <c r="F75" i="1"/>
  <c r="H16" i="2"/>
  <c r="P26" i="1"/>
  <c r="P93" i="1"/>
  <c r="F66" i="1"/>
  <c r="DM22" i="1"/>
  <c r="DM123" i="1"/>
  <c r="P115" i="1"/>
  <c r="DO22" i="1"/>
  <c r="P117" i="1"/>
  <c r="DO123" i="1"/>
  <c r="EU18" i="1"/>
  <c r="P139" i="1"/>
  <c r="FT26" i="1" l="1"/>
  <c r="EK63" i="1"/>
  <c r="X22" i="1"/>
  <c r="X123" i="1"/>
  <c r="F119" i="1"/>
  <c r="W18" i="1"/>
  <c r="F147" i="1"/>
  <c r="EO26" i="1"/>
  <c r="EO93" i="1"/>
  <c r="P69" i="1"/>
  <c r="DL18" i="1"/>
  <c r="P144" i="1"/>
  <c r="O26" i="1"/>
  <c r="F65" i="1"/>
  <c r="O93" i="1"/>
  <c r="DN18" i="1"/>
  <c r="P146" i="1"/>
  <c r="DJ18" i="1"/>
  <c r="P137" i="1"/>
  <c r="AZ18" i="1"/>
  <c r="F134" i="1"/>
  <c r="DP26" i="1"/>
  <c r="P89" i="1"/>
  <c r="DP93" i="1"/>
  <c r="EQ26" i="1"/>
  <c r="P71" i="1"/>
  <c r="EQ93" i="1"/>
  <c r="S18" i="1"/>
  <c r="F138" i="1"/>
  <c r="AY26" i="1"/>
  <c r="F71" i="1"/>
  <c r="AY93" i="1"/>
  <c r="P22" i="1"/>
  <c r="F96" i="1"/>
  <c r="P123" i="1"/>
  <c r="F68" i="1"/>
  <c r="AV26" i="1"/>
  <c r="AV93" i="1"/>
  <c r="T18" i="1"/>
  <c r="F144" i="1"/>
  <c r="DK22" i="1"/>
  <c r="P108" i="1"/>
  <c r="J16" i="2" s="1"/>
  <c r="DK123" i="1"/>
  <c r="Q22" i="1"/>
  <c r="Q123" i="1"/>
  <c r="F105" i="1"/>
  <c r="DO18" i="1"/>
  <c r="P147" i="1"/>
  <c r="R22" i="1"/>
  <c r="F107" i="1"/>
  <c r="Y16" i="2" s="1"/>
  <c r="R123" i="1"/>
  <c r="V18" i="1"/>
  <c r="F146" i="1"/>
  <c r="DH22" i="1"/>
  <c r="P96" i="1"/>
  <c r="DH123" i="1"/>
  <c r="DG22" i="1"/>
  <c r="P95" i="1"/>
  <c r="DG123" i="1"/>
  <c r="DQ26" i="1"/>
  <c r="DQ93" i="1"/>
  <c r="P90" i="1"/>
  <c r="AW26" i="1"/>
  <c r="AW93" i="1"/>
  <c r="F69" i="1"/>
  <c r="DI22" i="1"/>
  <c r="P105" i="1"/>
  <c r="DI123" i="1"/>
  <c r="CA26" i="1"/>
  <c r="AR63" i="1"/>
  <c r="EN26" i="1"/>
  <c r="P68" i="1"/>
  <c r="EN93" i="1"/>
  <c r="DM18" i="1"/>
  <c r="P145" i="1"/>
  <c r="EJ26" i="1"/>
  <c r="P91" i="1"/>
  <c r="EJ93" i="1"/>
  <c r="Y22" i="1"/>
  <c r="Y123" i="1"/>
  <c r="F120" i="1"/>
  <c r="CB26" i="1"/>
  <c r="AS63" i="1"/>
  <c r="AR26" i="1" l="1"/>
  <c r="AR93" i="1"/>
  <c r="F91" i="1"/>
  <c r="P18" i="1"/>
  <c r="F126" i="1"/>
  <c r="AS26" i="1"/>
  <c r="F80" i="1"/>
  <c r="AS93" i="1"/>
  <c r="EO22" i="1"/>
  <c r="P99" i="1"/>
  <c r="EO123" i="1"/>
  <c r="DI18" i="1"/>
  <c r="P135" i="1"/>
  <c r="DK18" i="1"/>
  <c r="P138" i="1"/>
  <c r="AY22" i="1"/>
  <c r="AY123" i="1"/>
  <c r="F101" i="1"/>
  <c r="DP22" i="1"/>
  <c r="P119" i="1"/>
  <c r="DP123" i="1"/>
  <c r="Q18" i="1"/>
  <c r="F135" i="1"/>
  <c r="Y18" i="1"/>
  <c r="F150" i="1"/>
  <c r="DG18" i="1"/>
  <c r="P125" i="1"/>
  <c r="DH18" i="1"/>
  <c r="P126" i="1"/>
  <c r="AW22" i="1"/>
  <c r="F99" i="1"/>
  <c r="AW123" i="1"/>
  <c r="EJ22" i="1"/>
  <c r="P121" i="1"/>
  <c r="EJ123" i="1"/>
  <c r="R18" i="1"/>
  <c r="F137" i="1"/>
  <c r="X18" i="1"/>
  <c r="F149" i="1"/>
  <c r="EQ22" i="1"/>
  <c r="P101" i="1"/>
  <c r="EQ123" i="1"/>
  <c r="EK26" i="1"/>
  <c r="EK93" i="1"/>
  <c r="P80" i="1"/>
  <c r="O22" i="1"/>
  <c r="O123" i="1"/>
  <c r="F95" i="1"/>
  <c r="EN22" i="1"/>
  <c r="P98" i="1"/>
  <c r="EN123" i="1"/>
  <c r="DQ22" i="1"/>
  <c r="P120" i="1"/>
  <c r="DQ123" i="1"/>
  <c r="AV22" i="1"/>
  <c r="F98" i="1"/>
  <c r="AV123" i="1"/>
  <c r="O18" i="1" l="1"/>
  <c r="F125" i="1"/>
  <c r="EJ18" i="1"/>
  <c r="P151" i="1"/>
  <c r="EO18" i="1"/>
  <c r="P129" i="1"/>
  <c r="EK22" i="1"/>
  <c r="P110" i="1"/>
  <c r="E16" i="2" s="1"/>
  <c r="I16" i="2" s="1"/>
  <c r="N16" i="2" s="1"/>
  <c r="EK123" i="1"/>
  <c r="AS22" i="1"/>
  <c r="AS123" i="1"/>
  <c r="F110" i="1"/>
  <c r="T16" i="2" s="1"/>
  <c r="X16" i="2" s="1"/>
  <c r="AC16" i="2" s="1"/>
  <c r="AW18" i="1"/>
  <c r="F129" i="1"/>
  <c r="EQ18" i="1"/>
  <c r="P131" i="1"/>
  <c r="AV18" i="1"/>
  <c r="F128" i="1"/>
  <c r="DQ18" i="1"/>
  <c r="P150" i="1"/>
  <c r="AY18" i="1"/>
  <c r="F131" i="1"/>
  <c r="DP18" i="1"/>
  <c r="P149" i="1"/>
  <c r="EN18" i="1"/>
  <c r="P128" i="1"/>
  <c r="AR22" i="1"/>
  <c r="AR123" i="1"/>
  <c r="F121" i="1"/>
  <c r="EK18" i="1" l="1"/>
  <c r="P140" i="1"/>
  <c r="AR18" i="1"/>
  <c r="F151" i="1"/>
  <c r="AS18" i="1"/>
  <c r="F140" i="1"/>
</calcChain>
</file>

<file path=xl/sharedStrings.xml><?xml version="1.0" encoding="utf-8"?>
<sst xmlns="http://schemas.openxmlformats.org/spreadsheetml/2006/main" count="5483" uniqueCount="405">
  <si>
    <t>Smeta.RU  (495) 974-1589</t>
  </si>
  <si>
    <t>_PS_</t>
  </si>
  <si>
    <t>Smeta.RU</t>
  </si>
  <si>
    <t/>
  </si>
  <si>
    <t>07-01-04 Пересадка деревьев и кустарников</t>
  </si>
  <si>
    <t>07-01-04 Пересадка деревьев и кустарников ООС 1.1!</t>
  </si>
  <si>
    <t>248017-2021-ООС1.1-ДП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</si>
  <si>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</si>
  <si>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</si>
  <si>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</si>
  <si>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</si>
  <si>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</si>
  <si>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</si>
  <si>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</si>
  <si>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</si>
  <si>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</si>
  <si>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</si>
  <si>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</si>
  <si>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</si>
  <si>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07-01-04</t>
  </si>
  <si>
    <t>Пересадка деревьев и кустарников</t>
  </si>
  <si>
    <t>1</t>
  </si>
  <si>
    <t>Пересадка деревьев и кустарников  (248017-2021-ООС1.1-ДП)</t>
  </si>
  <si>
    <t>47-01-058-9</t>
  </si>
  <si>
    <t>Заготовка деревьев и кустарников с комом земли в твердой упаковке размером 0,5x0,5x0,4 м</t>
  </si>
  <si>
    <t>10 деревьев или кустарников</t>
  </si>
  <si>
    <t>ТЕР Московской обл., 47-01-058-9, приказ Минстроя России №675/пр от 28.02.2017 № 260/пр</t>
  </si>
  <si>
    <t>*(0,2+1)</t>
  </si>
  <si>
    <t>Общестроительные работы</t>
  </si>
  <si>
    <t>Озеленение. Защитные лесонасаждения</t>
  </si>
  <si>
    <t>ФЕР-47</t>
  </si>
  <si>
    <t>Поправка: 421/пр_2020_прил.10_т.1_п.4_гр.3</t>
  </si>
  <si>
    <t>Пр/812-041.0-1</t>
  </si>
  <si>
    <t>Пр/774-041.0</t>
  </si>
  <si>
    <t>47-01-005-1</t>
  </si>
  <si>
    <t>Подготовка стандартных посадочных мест для деревьев и кустарников с квадратным комом земли механизированным способом размером 0,5x0,5x0,4 м в естественном грунте</t>
  </si>
  <si>
    <t>10 ям</t>
  </si>
  <si>
    <t>ТЕР Московской обл., 47-01-005-1, приказ Минстроя России №675/пр от 28.02.2017 № 260/пр</t>
  </si>
  <si>
    <t>2</t>
  </si>
  <si>
    <t>3</t>
  </si>
  <si>
    <t>47-01-005-16</t>
  </si>
  <si>
    <t>Подготовка стандартных посадочных мест для деревьев и кустарников с квадратным комом земли механизированным способом размером 1,3x1,3x0,6 м в естественном грунте</t>
  </si>
  <si>
    <t>ТЕР Московской обл., 47-01-005-16, приказ Минстроя России №675/пр от 28.02.2017 № 260/пр</t>
  </si>
  <si>
    <t>4</t>
  </si>
  <si>
    <t>47-01-007-16</t>
  </si>
  <si>
    <t>Подготовка стандартных посадочных мест для деревьев и кустарников с квадратным комом земли вручную размером 1,3x1,3x0,6 м в естественном грунте</t>
  </si>
  <si>
    <t>ТЕР Московской обл., 47-01-007-16, приказ Минстроя России №675/пр от 28.02.2017 № 260/пр</t>
  </si>
  <si>
    <t>5</t>
  </si>
  <si>
    <t>47-01-009-5</t>
  </si>
  <si>
    <t>Посадка деревьев и кустарников с комом земли размером 0,5x0,5x0,4 м</t>
  </si>
  <si>
    <t>ТЕР Московской обл., 47-01-009-5, приказ Минстроя России №675/пр от 28.02.2017 № 260/пр</t>
  </si>
  <si>
    <t>6</t>
  </si>
  <si>
    <t>47-01-009-8</t>
  </si>
  <si>
    <t>Посадка деревьев и кустарников с комом земли размером 1,3x1,3x0,6 м</t>
  </si>
  <si>
    <t>ТЕР Московской обл., 47-01-009-8, приказ Минстроя России №675/пр от 28.02.2017 № 260/пр</t>
  </si>
  <si>
    <t>414-0126</t>
  </si>
  <si>
    <t>Деревья-саженцы с кроной 9-12 лет (вяз, дуб, каштан, клен, липа, орех, ясень)</t>
  </si>
  <si>
    <t>шт.</t>
  </si>
  <si>
    <t>ТССЦ Московской обл., 414-0126,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</si>
  <si>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</si>
  <si>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</si>
  <si>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</si>
  <si>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47-01-067-5</t>
  </si>
  <si>
    <t>Уход за деревьями или кустарниками с комом земли размером 0,5x0,5x0,4 м</t>
  </si>
  <si>
    <t>ТЕР Московской обл., 47-01-067-5, приказ Минстроя России №675/пр от 28.02.2017 № 260/пр</t>
  </si>
  <si>
    <t>47-01-067-8</t>
  </si>
  <si>
    <t>Уход за деревьями или кустарниками с комом земли размером 1,3x1,3x0,6м</t>
  </si>
  <si>
    <t>ТЕР Московской обл., 47-01-067-8, приказ Минстроя России №675/пр от 28.02.2017 № 260/пр</t>
  </si>
  <si>
    <t>7</t>
  </si>
  <si>
    <t>47-01-031-1</t>
  </si>
  <si>
    <t>Подготовка стандартных посадочных мест для однорядной живой изгороди механизированным способом в естественном грунте</t>
  </si>
  <si>
    <t>10 м траншей</t>
  </si>
  <si>
    <t>ТЕР Московской обл., 47-01-031-1, приказ Минстроя России №675/пр от 28.02.2017 № 260/пр</t>
  </si>
  <si>
    <t>8</t>
  </si>
  <si>
    <t>9</t>
  </si>
  <si>
    <t>47-01-033-2</t>
  </si>
  <si>
    <t>Посадка кустарников-саженцев в живую изгородь двухрядную</t>
  </si>
  <si>
    <t>10 м живой изгороди</t>
  </si>
  <si>
    <t>ТЕР Московской обл., 47-01-033-2, приказ Минстроя России №675/пр от 28.02.2017 № 260/пр</t>
  </si>
  <si>
    <t>414-0225</t>
  </si>
  <si>
    <t>Снежноягодник кистевой, высота 1,25-1,5 м</t>
  </si>
  <si>
    <t>ТССЦ Московской обл., 414-0225, приказ Минстроя России №675/пр от 28.02.2017 № 257/пр</t>
  </si>
  <si>
    <t>47-01-069-2</t>
  </si>
  <si>
    <t>Уход за саженцами кустарников с оголенной корневой системой в живой изгороди двухрядной</t>
  </si>
  <si>
    <t>ТЕР Московской обл., 47-01-069-2, приказ Минстроя России №675/пр от 28.02.2017 № 260/пр</t>
  </si>
  <si>
    <t>01-01-014-5</t>
  </si>
  <si>
    <t>Разработка грунта с погрузкой на автомобили-самосвалы экскаваторами с ковшом вместимостью 0,25 м3, группа грунтов 2</t>
  </si>
  <si>
    <t>1000 м3 грунта</t>
  </si>
  <si>
    <t>ТЕР Московской обл., 01-01-014-5, приказ Минстроя России №675/пр от 28.02.2017 № 260/пр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</si>
  <si>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</si>
  <si>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</si>
  <si>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</si>
  <si>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</si>
  <si>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</si>
  <si>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</si>
  <si>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</si>
  <si>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</si>
  <si>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</si>
  <si>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</si>
  <si>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</si>
  <si>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</si>
  <si>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</si>
  <si>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</si>
  <si>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</si>
  <si>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</si>
  <si>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</si>
  <si>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</si>
  <si>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</si>
  <si>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</si>
  <si>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</si>
  <si>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</si>
  <si>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</si>
  <si>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</si>
  <si>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</si>
  <si>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</si>
  <si>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</si>
  <si>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</si>
  <si>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</si>
  <si>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</si>
  <si>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</si>
  <si>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</si>
  <si>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</si>
  <si>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</si>
  <si>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</si>
  <si>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</si>
  <si>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</si>
  <si>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</si>
  <si>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</si>
  <si>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</si>
  <si>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</si>
  <si>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</si>
  <si>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</si>
  <si>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</si>
  <si>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</si>
  <si>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</si>
  <si>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</si>
  <si>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</si>
  <si>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</si>
  <si>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</si>
  <si>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</si>
  <si>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</si>
  <si>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</si>
  <si>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</si>
  <si>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</si>
  <si>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</si>
  <si>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</si>
  <si>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</si>
  <si>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</si>
  <si>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</si>
  <si>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</si>
  <si>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</si>
  <si>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</si>
  <si>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</si>
  <si>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</si>
  <si>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</si>
  <si>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</si>
  <si>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</si>
  <si>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</si>
  <si>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</si>
  <si>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</si>
  <si>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</si>
  <si>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</si>
  <si>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</si>
  <si>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</si>
  <si>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</si>
  <si>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</si>
  <si>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</si>
  <si>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</si>
  <si>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</si>
  <si>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</si>
  <si>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</si>
  <si>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</si>
  <si>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</si>
  <si>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</si>
  <si>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</si>
  <si>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</si>
  <si>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</si>
  <si>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</si>
  <si>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</si>
  <si>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</si>
  <si>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</si>
  <si>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</si>
  <si>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</si>
  <si>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</si>
  <si>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</si>
  <si>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</si>
  <si>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</si>
  <si>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</si>
  <si>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</si>
  <si>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</si>
  <si>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</si>
  <si>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</si>
  <si>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</si>
  <si>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</si>
  <si>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</si>
  <si>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</si>
  <si>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</si>
  <si>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</si>
  <si>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</si>
  <si>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</si>
  <si>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</si>
  <si>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</si>
  <si>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</si>
  <si>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</si>
  <si>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</si>
  <si>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</si>
  <si>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</si>
  <si>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</si>
  <si>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</si>
  <si>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</si>
  <si>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</si>
  <si>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</si>
  <si>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</si>
  <si>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</si>
  <si>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</si>
  <si>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</si>
  <si>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</si>
  <si>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</si>
  <si>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</si>
  <si>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</si>
  <si>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</si>
  <si>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</si>
  <si>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</si>
  <si>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</si>
  <si>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</si>
  <si>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1-1040-90</t>
  </si>
  <si>
    <t>Рабочий строитель среднего разряда 4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</si>
  <si>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</si>
  <si>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</si>
  <si>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</si>
  <si>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</si>
  <si>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</si>
  <si>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</si>
  <si>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</si>
  <si>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331601</t>
  </si>
  <si>
    <t>ТСЭМ Московской обл., 331601, приказ Минстроя России №675/пр от 28.02.2017 № 264/пр</t>
  </si>
  <si>
    <t>Пила с карбюраторным двигателем</t>
  </si>
  <si>
    <t>101-0114</t>
  </si>
  <si>
    <t>ТССЦ Московской обл., 101-0114, приказ Минстроя России №675/пр от 28.02.2017 № 254/пр</t>
  </si>
  <si>
    <t>Веревка техническая из пенькового волокна</t>
  </si>
  <si>
    <t>т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</si>
  <si>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</si>
  <si>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</si>
  <si>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</si>
  <si>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102-0066</t>
  </si>
  <si>
    <t>ТССЦ Московской обл., 102-0066, приказ Минстроя России №675/пр от 28.02.2017 № 254/пр</t>
  </si>
  <si>
    <t>Доски необрезные хвойных пород длиной 4-6,5 м, шириной 75-150 мм, толщиной 16 мм, IV сорта</t>
  </si>
  <si>
    <t>м3</t>
  </si>
  <si>
    <t>407-0012</t>
  </si>
  <si>
    <t>ТССЦ Московской обл., 407-0012, приказ Минстроя России №675/пр от 28.02.2017 № 257/пр</t>
  </si>
  <si>
    <t>Земля растительная ручной заготовки</t>
  </si>
  <si>
    <t>1-1020-90</t>
  </si>
  <si>
    <t>Рабочий строитель среднего разряда 2</t>
  </si>
  <si>
    <t>060337</t>
  </si>
  <si>
    <t>ТСЭМ Московской обл., 060337, приказ Минстроя России №675/пр от 28.02.2017 № 264/пр</t>
  </si>
  <si>
    <t>Экскаваторы одноковшовые дизельные на пневмоколесном ходу при работе на других видах строительства 0,25 м3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</si>
  <si>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</si>
  <si>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</si>
  <si>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</si>
  <si>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101-1782</t>
  </si>
  <si>
    <t>ТССЦ Московской обл., 101-1782, приказ Минстроя России №675/пр от 28.02.2017 № 254/пр</t>
  </si>
  <si>
    <t>Ткань мешочная</t>
  </si>
  <si>
    <t>10 м2</t>
  </si>
  <si>
    <t>101-2074</t>
  </si>
  <si>
    <t>ТССЦ Московской обл., 101-2074, приказ Минстроя России №675/пр от 28.02.2017 № 254/пр</t>
  </si>
  <si>
    <t>Шпагат из пенькового волокна</t>
  </si>
  <si>
    <t>203-0530</t>
  </si>
  <si>
    <t>ТССЦ Московской обл., 203-0530, приказ Минстроя России №675/пр от 28.02.2017 № 255/пр</t>
  </si>
  <si>
    <t>Колья деревянные посадочные 2200x60 мм</t>
  </si>
  <si>
    <t>411-0001</t>
  </si>
  <si>
    <t>ТССЦ Московской обл., 411-0001, приказ Минстроя России №675/пр от 28.02.2017 № 257/пр</t>
  </si>
  <si>
    <t>Вода</t>
  </si>
  <si>
    <t>1-1030-90</t>
  </si>
  <si>
    <t>Рабочий строитель среднего разряда 3</t>
  </si>
  <si>
    <t>060119</t>
  </si>
  <si>
    <t>ТСЭМ Московской обл., 060119, приказ Минстроя России №675/пр от 28.02.2017 № 264/пр</t>
  </si>
  <si>
    <t>Экскаваторы траншейные многоковшовые цепные при работе на других видах строительства 45 л</t>
  </si>
  <si>
    <t>1-1034-90</t>
  </si>
  <si>
    <t>Рабочий строитель среднего разряда 3,4</t>
  </si>
  <si>
    <t>1-1023-90</t>
  </si>
  <si>
    <t>Рабочий строитель среднего разряда 2,3</t>
  </si>
  <si>
    <t>114-0063</t>
  </si>
  <si>
    <t>ТССЦ Московской обл., 114-0063, приказ Минстроя России №675/пр от 28.02.2017 № 254/пр</t>
  </si>
  <si>
    <t>Удобрения органические торфоминеральноаммиачные, марки ТМАУ-1</t>
  </si>
  <si>
    <t>070148</t>
  </si>
  <si>
    <t>ТСЭМ Московской обл., 070148, приказ Минстроя России №675/пр от 28.02.2017 № 264/пр</t>
  </si>
  <si>
    <t>Бульдозеры при работе на других видах строительства 59 кВт (80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</si>
  <si>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</si>
  <si>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</si>
  <si>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</si>
  <si>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</si>
  <si>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</si>
  <si>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</si>
  <si>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414-9010</t>
  </si>
  <si>
    <t>ТССЦ Московской обл., 414-9010, приказ Минстроя России №675/пр от 28.02.2017 № 257/пр</t>
  </si>
  <si>
    <t>Деревья или кустарники с комом земли</t>
  </si>
  <si>
    <t>414-9110</t>
  </si>
  <si>
    <t>ТССЦ Московской обл., 414-9110, приказ Минстроя России №675/пр от 28.02.2017 № 257/пр</t>
  </si>
  <si>
    <t>Кустарники-саженцы</t>
  </si>
  <si>
    <t>*1,20</t>
  </si>
  <si>
    <t>421/пр_2020_прил.10_т.1_п.4_гр.3</t>
  </si>
  <si>
    <t>Методика 421/пр (Строительство)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</si>
  <si>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</si>
  <si>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</si>
  <si>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</si>
  <si>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</si>
  <si>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</si>
  <si>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</si>
  <si>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</si>
  <si>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</si>
  <si>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</si>
  <si>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</si>
  <si>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</si>
  <si>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</si>
  <si>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</si>
  <si>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</si>
  <si>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</si>
  <si>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</si>
  <si>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</si>
  <si>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</si>
  <si>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</si>
  <si>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</si>
  <si>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</si>
  <si>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</si>
  <si>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</si>
  <si>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</si>
  <si>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</si>
  <si>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</si>
  <si>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</si>
  <si>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</si>
  <si>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</si>
  <si>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</si>
  <si>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</si>
  <si>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</si>
  <si>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</si>
  <si>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</si>
  <si>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</si>
  <si>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</si>
  <si>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</si>
  <si>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</si>
  <si>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</si>
  <si>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</si>
  <si>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</si>
  <si>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</si>
  <si>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Пересадка деревьев и кустарников  (248017-2021-ООС1.1-ДП)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</si>
  <si>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</si>
  <si>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</si>
  <si>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</si>
  <si>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</si>
  <si>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</si>
  <si>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</si>
  <si>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</si>
  <si>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</si>
  <si>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Озеленение. Защитные лесонасаждения</t>
  </si>
  <si>
    <t>%</t>
  </si>
  <si>
    <t>СП Озеленение. Защитные лесонасаждения</t>
  </si>
  <si>
    <t>Всего по позиции</t>
  </si>
  <si>
    <t>=</t>
  </si>
  <si>
    <t>М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</si>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</sst>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2352-B0D8-4267-81C4-BCA57061D7FB}">
  <sheetPr>
    <pageSetUpPr fitToPage="1"/>
  </sheetPr>
  <dimension ref="A1:CW308"/>
  <sheetViews>
    <sheetView tabSelected="1" zoomScaleNormal="100" workbookViewId="0">
      <selection activeCell="A167" sqref="A16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304</v>
      </c>
      <c r="B2" s="11"/>
      <c r="C2" s="11"/>
      <c r="D2" s="11"/>
      <c r="E2" s="11"/>
      <c r="F2" s="13" t="s">
        <v>341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305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306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307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308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309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310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311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07-01-04 Пересадка деревьев и кустарников ООС 1.1!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312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07-01-04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Пересадка деревьев и кустарников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313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314</v>
      </c>
      <c r="B29" s="14"/>
      <c r="C29" s="29" t="s">
        <v>342</v>
      </c>
      <c r="D29" s="14" t="s">
        <v>315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316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317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343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318</v>
      </c>
      <c r="B36" s="24"/>
      <c r="C36" s="110">
        <f>C39+C40+C41+C42</f>
        <v>258.77</v>
      </c>
      <c r="D36" s="109">
        <f>D39+D40+D41+D42</f>
        <v>7.05</v>
      </c>
      <c r="E36" s="36"/>
      <c r="F36" s="14" t="s">
        <v>319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0"/>
      <c r="D37" s="110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320</v>
      </c>
      <c r="C38" s="112"/>
      <c r="D38" s="111"/>
      <c r="E38" s="39"/>
      <c r="F38" s="14"/>
      <c r="G38" s="14" t="s">
        <v>321</v>
      </c>
      <c r="H38" s="24"/>
      <c r="I38" s="112">
        <f>ROUND(SUM(AR50:AR301)/1000, 2)</f>
        <v>81.790000000000006</v>
      </c>
      <c r="J38" s="112">
        <f>ROUND((SUM(S50:S301))/1000, 2)</f>
        <v>1.61</v>
      </c>
      <c r="K38" s="14" t="s">
        <v>319</v>
      </c>
      <c r="L38" s="24"/>
    </row>
    <row r="39" spans="1:12" ht="14.25" customHeight="1" x14ac:dyDescent="0.2">
      <c r="A39" s="24"/>
      <c r="B39" s="35" t="s">
        <v>322</v>
      </c>
      <c r="C39" s="110">
        <f>ROUND((Source!P110)/1000, 2)</f>
        <v>258.77</v>
      </c>
      <c r="D39" s="109">
        <f>ROUND((SUM(BH50:BH301)+SUMIF(CD50:CD301, 1, AG50:AG301)+SUMIF(CD50:CD301, 1, AF50:AF301))/1000, 2)</f>
        <v>7.05</v>
      </c>
      <c r="E39" s="36"/>
      <c r="F39" s="14" t="s">
        <v>319</v>
      </c>
      <c r="G39" s="14" t="s">
        <v>323</v>
      </c>
      <c r="H39" s="24"/>
      <c r="I39" s="14"/>
      <c r="J39" s="113">
        <f>Source!P115</f>
        <v>179.65008</v>
      </c>
      <c r="K39" s="14" t="s">
        <v>324</v>
      </c>
      <c r="L39" s="24"/>
    </row>
    <row r="40" spans="1:12" ht="14.25" customHeight="1" x14ac:dyDescent="0.2">
      <c r="A40" s="24"/>
      <c r="B40" s="35" t="s">
        <v>325</v>
      </c>
      <c r="C40" s="110">
        <f>ROUND((Source!P111)/1000, 2)</f>
        <v>0</v>
      </c>
      <c r="D40" s="109">
        <f>ROUND((SUM(BI50:BI301)+SUMIF(CD50:CD301, 2, AG50:AG301)+SUMIF(CD50:CD301, 2, AF50:AF301))/1000, 2)</f>
        <v>0</v>
      </c>
      <c r="E40" s="36"/>
      <c r="F40" s="14" t="s">
        <v>319</v>
      </c>
      <c r="G40" s="14" t="s">
        <v>326</v>
      </c>
      <c r="H40" s="24"/>
      <c r="I40" s="14"/>
      <c r="J40" s="113">
        <f>Source!P116</f>
        <v>11.781420000000001</v>
      </c>
      <c r="K40" s="14" t="s">
        <v>324</v>
      </c>
      <c r="L40" s="24"/>
    </row>
    <row r="41" spans="1:12" ht="14.25" customHeight="1" x14ac:dyDescent="0.2">
      <c r="A41" s="24"/>
      <c r="B41" s="35" t="s">
        <v>327</v>
      </c>
      <c r="C41" s="110">
        <f>ROUND((Source!P102)/1000, 2)</f>
        <v>0</v>
      </c>
      <c r="D41" s="109">
        <f>ROUND((SUM(BJ50:BJ301)+SUM(AH50:AH301))/1000, 2)</f>
        <v>0</v>
      </c>
      <c r="E41" s="36"/>
      <c r="F41" s="14" t="s">
        <v>319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328</v>
      </c>
      <c r="C42" s="110">
        <f>ROUND((Source!P112)/1000, 2)</f>
        <v>0</v>
      </c>
      <c r="D42" s="109">
        <f>ROUND((SUM(BL50:BL301)+SUMIF(CD50:CD301, 4, AG50:AG301)+SUM(BM50:BM301)+SUM(BN50:BN301)+SUMIF(CD50:CD301, 4, AF50:AF301))/1000, 2)</f>
        <v>0</v>
      </c>
      <c r="E42" s="40"/>
      <c r="F42" s="14" t="s">
        <v>319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329</v>
      </c>
      <c r="B44" s="45" t="s">
        <v>330</v>
      </c>
      <c r="C44" s="45" t="s">
        <v>331</v>
      </c>
      <c r="D44" s="45" t="s">
        <v>332</v>
      </c>
      <c r="E44" s="43" t="s">
        <v>333</v>
      </c>
      <c r="F44" s="42"/>
      <c r="G44" s="49"/>
      <c r="H44" s="43" t="s">
        <v>334</v>
      </c>
      <c r="I44" s="42"/>
      <c r="J44" s="57"/>
      <c r="K44" s="54" t="s">
        <v>335</v>
      </c>
      <c r="L44" s="45" t="s">
        <v>336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337</v>
      </c>
      <c r="F48" s="60" t="s">
        <v>338</v>
      </c>
      <c r="G48" s="61" t="s">
        <v>339</v>
      </c>
      <c r="H48" s="60" t="s">
        <v>337</v>
      </c>
      <c r="I48" s="60" t="s">
        <v>338</v>
      </c>
      <c r="J48" s="62" t="s">
        <v>340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344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85.5" x14ac:dyDescent="0.2">
      <c r="A52" s="67" t="s">
        <v>21</v>
      </c>
      <c r="B52" s="68" t="str">
        <f>Source!F31</f>
        <v>47-01-005-1</v>
      </c>
      <c r="C52" s="68" t="str">
        <f>Source!G31</f>
        <v>Подготовка стандартных посадочных мест для деревьев и кустарников с квадратным комом земли механизированным способом размером 0,5x0,5x0,4 м в естественном грунте</v>
      </c>
      <c r="D52" s="69" t="str">
        <f>Source!H31</f>
        <v>10 ям</v>
      </c>
      <c r="E52" s="70">
        <f>Source!K31</f>
        <v>1.7250000000000001</v>
      </c>
      <c r="F52" s="70"/>
      <c r="G52" s="70">
        <f>Source!I31</f>
        <v>1.7250000000000001</v>
      </c>
      <c r="H52" s="72"/>
      <c r="I52" s="71"/>
      <c r="J52" s="72"/>
      <c r="K52" s="71"/>
      <c r="L52" s="73"/>
    </row>
    <row r="53" spans="1:101" ht="51" x14ac:dyDescent="0.2">
      <c r="B53" s="74" t="s">
        <v>300</v>
      </c>
      <c r="C53" s="75" t="s">
        <v>345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345</v>
      </c>
    </row>
    <row r="54" spans="1:101" x14ac:dyDescent="0.2">
      <c r="C54" s="77" t="str">
        <f>"Объем: "&amp;Source!I31&amp;"=(23*"&amp;"0,75)/"&amp;"10"</f>
        <v>Объем: 1,725=(23*0,75)/10</v>
      </c>
    </row>
    <row r="55" spans="1:101" ht="14.25" x14ac:dyDescent="0.2">
      <c r="A55" s="68"/>
      <c r="B55" s="71">
        <v>1</v>
      </c>
      <c r="C55" s="68" t="s">
        <v>346</v>
      </c>
      <c r="D55" s="69"/>
      <c r="E55" s="70"/>
      <c r="F55" s="70"/>
      <c r="G55" s="70"/>
      <c r="H55" s="72">
        <f>Source!AO31</f>
        <v>86.74</v>
      </c>
      <c r="I55" s="71">
        <f>ROUND((0.2+1),7)</f>
        <v>1.2</v>
      </c>
      <c r="J55" s="72">
        <f>ROUND(Source!AF31*Source!I31, 2)</f>
        <v>179.56</v>
      </c>
      <c r="K55" s="71">
        <f>IF(Source!BA31&lt;&gt; 0, Source!BA31, 1)</f>
        <v>50.93</v>
      </c>
      <c r="L55" s="73">
        <f>Source!S31</f>
        <v>9145</v>
      </c>
    </row>
    <row r="56" spans="1:101" ht="14.25" x14ac:dyDescent="0.2">
      <c r="A56" s="68"/>
      <c r="B56" s="71">
        <v>2</v>
      </c>
      <c r="C56" s="68" t="s">
        <v>347</v>
      </c>
      <c r="D56" s="69"/>
      <c r="E56" s="70"/>
      <c r="F56" s="70"/>
      <c r="G56" s="70"/>
      <c r="H56" s="72">
        <f>Source!AM31</f>
        <v>41.31</v>
      </c>
      <c r="I56" s="71">
        <f>ROUND((0.2+1),7)</f>
        <v>1.2</v>
      </c>
      <c r="J56" s="72">
        <f>ROUND(((((Source!ET31*ROUND((0.2+1),7)))-((Source!EU31*ROUND((0.2+1),7))))+Source!AE31)*Source!I31, 2)</f>
        <v>85.52</v>
      </c>
      <c r="K56" s="71">
        <f>IF(Source!BB31&lt;&gt; 0, Source!BB31, 1)</f>
        <v>15.43</v>
      </c>
      <c r="L56" s="73">
        <f>Source!Q31</f>
        <v>1320</v>
      </c>
    </row>
    <row r="57" spans="1:101" ht="14.25" x14ac:dyDescent="0.2">
      <c r="A57" s="68"/>
      <c r="B57" s="71">
        <v>3</v>
      </c>
      <c r="C57" s="68" t="s">
        <v>348</v>
      </c>
      <c r="D57" s="69"/>
      <c r="E57" s="70"/>
      <c r="F57" s="70"/>
      <c r="G57" s="70"/>
      <c r="H57" s="72">
        <f>Source!AN31</f>
        <v>6.84</v>
      </c>
      <c r="I57" s="71">
        <f>ROUND((0.2+1),7)</f>
        <v>1.2</v>
      </c>
      <c r="J57" s="78">
        <f>ROUND(Source!AE31*Source!I31, 2)</f>
        <v>14.16</v>
      </c>
      <c r="K57" s="71">
        <f>IF(Source!BS31&lt;&gt; 0, Source!BS31, 1)</f>
        <v>50.93</v>
      </c>
      <c r="L57" s="79">
        <f>Source!R31</f>
        <v>721</v>
      </c>
    </row>
    <row r="58" spans="1:101" ht="14.25" x14ac:dyDescent="0.2">
      <c r="A58" s="68"/>
      <c r="B58" s="68"/>
      <c r="C58" s="68" t="s">
        <v>349</v>
      </c>
      <c r="D58" s="69" t="s">
        <v>324</v>
      </c>
      <c r="E58" s="70">
        <f>Source!AQ31</f>
        <v>11.12</v>
      </c>
      <c r="F58" s="70">
        <f>ROUND((0.2+1),7)</f>
        <v>1.2</v>
      </c>
      <c r="G58" s="70">
        <f>ROUND(Source!U31, 7)</f>
        <v>23.0184</v>
      </c>
      <c r="H58" s="72"/>
      <c r="I58" s="71"/>
      <c r="J58" s="72"/>
      <c r="K58" s="71"/>
      <c r="L58" s="73"/>
    </row>
    <row r="59" spans="1:101" ht="14.25" x14ac:dyDescent="0.2">
      <c r="A59" s="68"/>
      <c r="B59" s="68"/>
      <c r="C59" s="80" t="s">
        <v>350</v>
      </c>
      <c r="D59" s="81" t="s">
        <v>324</v>
      </c>
      <c r="E59" s="82">
        <f>Source!AR31</f>
        <v>0.59</v>
      </c>
      <c r="F59" s="82">
        <f>ROUND((0.2+1),7)</f>
        <v>1.2</v>
      </c>
      <c r="G59" s="82">
        <f>ROUND(Source!V31, 7)</f>
        <v>1.2213000000000001</v>
      </c>
      <c r="H59" s="83"/>
      <c r="I59" s="84"/>
      <c r="J59" s="83"/>
      <c r="K59" s="84"/>
      <c r="L59" s="85"/>
    </row>
    <row r="60" spans="1:101" ht="14.25" x14ac:dyDescent="0.2">
      <c r="A60" s="68"/>
      <c r="B60" s="68"/>
      <c r="C60" s="68" t="s">
        <v>351</v>
      </c>
      <c r="D60" s="69"/>
      <c r="E60" s="70"/>
      <c r="F60" s="70"/>
      <c r="G60" s="70"/>
      <c r="H60" s="72">
        <f>H55+H56</f>
        <v>128.05000000000001</v>
      </c>
      <c r="I60" s="71"/>
      <c r="J60" s="72">
        <f>J55+J56</f>
        <v>265.08</v>
      </c>
      <c r="K60" s="71"/>
      <c r="L60" s="73">
        <f>L55+L56</f>
        <v>10465</v>
      </c>
    </row>
    <row r="61" spans="1:101" ht="14.25" x14ac:dyDescent="0.2">
      <c r="A61" s="68"/>
      <c r="B61" s="68"/>
      <c r="C61" s="68" t="s">
        <v>352</v>
      </c>
      <c r="D61" s="69"/>
      <c r="E61" s="70"/>
      <c r="F61" s="70"/>
      <c r="G61" s="70"/>
      <c r="H61" s="72"/>
      <c r="I61" s="71"/>
      <c r="J61" s="72">
        <f>SUM(S52:S64)+SUM(T52:T64)+SUM(X52:X64)+SUM(Y52:Y64)+SUM(Z52:Z64)</f>
        <v>193.72</v>
      </c>
      <c r="K61" s="71"/>
      <c r="L61" s="73">
        <f>SUM(AR52:AR64)+SUM(AS52:AS64)+SUM(AT52:AT64)+SUM(AU52:AU64)+SUM(AV52:AV64)</f>
        <v>9866</v>
      </c>
    </row>
    <row r="62" spans="1:101" ht="28.5" x14ac:dyDescent="0.2">
      <c r="A62" s="68"/>
      <c r="B62" s="68" t="s">
        <v>32</v>
      </c>
      <c r="C62" s="68" t="s">
        <v>353</v>
      </c>
      <c r="D62" s="69" t="s">
        <v>354</v>
      </c>
      <c r="E62" s="70">
        <f>Source!BZ31</f>
        <v>103</v>
      </c>
      <c r="F62" s="70"/>
      <c r="G62" s="70">
        <f>Source!AT31</f>
        <v>103</v>
      </c>
      <c r="H62" s="72"/>
      <c r="I62" s="71"/>
      <c r="J62" s="72">
        <f>SUM(AD52:AD64)</f>
        <v>199.53</v>
      </c>
      <c r="K62" s="71"/>
      <c r="L62" s="73">
        <f>SUM(AZ52:AZ64)</f>
        <v>10162</v>
      </c>
    </row>
    <row r="63" spans="1:101" ht="28.5" x14ac:dyDescent="0.2">
      <c r="A63" s="80"/>
      <c r="B63" s="80" t="s">
        <v>33</v>
      </c>
      <c r="C63" s="80" t="s">
        <v>355</v>
      </c>
      <c r="D63" s="81" t="s">
        <v>354</v>
      </c>
      <c r="E63" s="82">
        <f>Source!CA31</f>
        <v>72</v>
      </c>
      <c r="F63" s="82"/>
      <c r="G63" s="82">
        <f>Source!AU31</f>
        <v>72</v>
      </c>
      <c r="H63" s="83"/>
      <c r="I63" s="84"/>
      <c r="J63" s="83">
        <f>SUM(AE52:AE64)</f>
        <v>139.47999999999999</v>
      </c>
      <c r="K63" s="84"/>
      <c r="L63" s="85">
        <f>SUM(BA52:BA64)</f>
        <v>7104</v>
      </c>
    </row>
    <row r="64" spans="1:101" ht="15" x14ac:dyDescent="0.2">
      <c r="C64" s="89" t="s">
        <v>356</v>
      </c>
      <c r="D64" s="89"/>
      <c r="E64" s="89"/>
      <c r="F64" s="89"/>
      <c r="G64" s="89"/>
      <c r="H64" s="89"/>
      <c r="I64" s="90">
        <f>J55+J56+J62+J63</f>
        <v>604.09</v>
      </c>
      <c r="J64" s="90"/>
      <c r="K64" s="91">
        <f>L55+L56+L62+L63</f>
        <v>27731</v>
      </c>
      <c r="L64" s="91"/>
      <c r="O64" s="86">
        <f>J55+J56+J62+J63</f>
        <v>604.09</v>
      </c>
      <c r="P64" s="86">
        <f>J56</f>
        <v>85.52</v>
      </c>
      <c r="R64" t="s">
        <v>357</v>
      </c>
      <c r="S64" s="86">
        <f>J55</f>
        <v>179.56</v>
      </c>
      <c r="U64" s="86">
        <f>J55</f>
        <v>179.56</v>
      </c>
      <c r="X64" s="86">
        <f>J57</f>
        <v>14.16</v>
      </c>
      <c r="Z64" t="s">
        <v>357</v>
      </c>
      <c r="AA64">
        <f>0</f>
        <v>0</v>
      </c>
      <c r="AD64">
        <f>ROUND((Source!AT31/100)*((ROUND(Source!AF31*Source!I31, 2)+ROUND(Source!AE31*Source!I31, 2))), 2)</f>
        <v>199.53</v>
      </c>
      <c r="AE64">
        <f>ROUND((Source!AU31/100)*((ROUND(Source!AF31*Source!I31, 2)+ROUND(Source!AE31*Source!I31, 2))), 2)</f>
        <v>139.47999999999999</v>
      </c>
      <c r="AN64" s="87">
        <f>L55+L56+L62+L63</f>
        <v>27731</v>
      </c>
      <c r="AO64" s="87">
        <f>L56</f>
        <v>1320</v>
      </c>
      <c r="AQ64" t="s">
        <v>357</v>
      </c>
      <c r="AR64" s="87">
        <f>L55</f>
        <v>9145</v>
      </c>
      <c r="AT64" s="87">
        <f>L57</f>
        <v>721</v>
      </c>
      <c r="AV64" t="s">
        <v>357</v>
      </c>
      <c r="AW64">
        <f>0</f>
        <v>0</v>
      </c>
      <c r="AZ64">
        <f>Source!X31</f>
        <v>10162</v>
      </c>
      <c r="BA64">
        <f>Source!Y31</f>
        <v>7104</v>
      </c>
      <c r="BH64" s="86">
        <f>J55+J56+J62+J63</f>
        <v>604.09</v>
      </c>
      <c r="CD64">
        <v>1</v>
      </c>
    </row>
    <row r="65" spans="1:101" ht="85.5" x14ac:dyDescent="0.2">
      <c r="A65" s="67" t="s">
        <v>38</v>
      </c>
      <c r="B65" s="68" t="str">
        <f>Source!F33</f>
        <v>47-01-005-1</v>
      </c>
      <c r="C65" s="68" t="str">
        <f>Source!G33</f>
        <v>Подготовка стандартных посадочных мест для деревьев и кустарников с квадратным комом земли механизированным способом размером 0,5x0,5x0,4 м в естественном грунте</v>
      </c>
      <c r="D65" s="69" t="str">
        <f>Source!H33</f>
        <v>10 ям</v>
      </c>
      <c r="E65" s="70">
        <f>Source!K33</f>
        <v>0.57499999999999996</v>
      </c>
      <c r="F65" s="70"/>
      <c r="G65" s="70">
        <f>Source!I33</f>
        <v>0.57499999999999996</v>
      </c>
      <c r="H65" s="72"/>
      <c r="I65" s="71"/>
      <c r="J65" s="72"/>
      <c r="K65" s="71"/>
      <c r="L65" s="73"/>
    </row>
    <row r="66" spans="1:101" ht="51" x14ac:dyDescent="0.2">
      <c r="B66" s="74" t="s">
        <v>300</v>
      </c>
      <c r="C66" s="75" t="s">
        <v>345</v>
      </c>
      <c r="D66" s="75"/>
      <c r="E66" s="75"/>
      <c r="F66" s="75"/>
      <c r="G66" s="75"/>
      <c r="H66" s="75"/>
      <c r="I66" s="75"/>
      <c r="J66" s="75"/>
      <c r="K66" s="75"/>
      <c r="L66" s="75"/>
      <c r="CW66" s="76" t="s">
        <v>345</v>
      </c>
    </row>
    <row r="67" spans="1:101" x14ac:dyDescent="0.2">
      <c r="C67" s="77" t="str">
        <f>"Объем: "&amp;Source!I33&amp;"=(23*"&amp;"0,25)/"&amp;"10"</f>
        <v>Объем: 0,575=(23*0,25)/10</v>
      </c>
    </row>
    <row r="68" spans="1:101" ht="14.25" x14ac:dyDescent="0.2">
      <c r="A68" s="68"/>
      <c r="B68" s="71">
        <v>1</v>
      </c>
      <c r="C68" s="68" t="s">
        <v>346</v>
      </c>
      <c r="D68" s="69"/>
      <c r="E68" s="70"/>
      <c r="F68" s="70"/>
      <c r="G68" s="70"/>
      <c r="H68" s="72">
        <f>Source!AO33</f>
        <v>86.74</v>
      </c>
      <c r="I68" s="71">
        <f>ROUND((0.2+1),7)</f>
        <v>1.2</v>
      </c>
      <c r="J68" s="72">
        <f>ROUND(Source!AF33*Source!I33, 2)</f>
        <v>59.85</v>
      </c>
      <c r="K68" s="71">
        <f>IF(Source!BA33&lt;&gt; 0, Source!BA33, 1)</f>
        <v>50.93</v>
      </c>
      <c r="L68" s="73">
        <f>Source!S33</f>
        <v>3048</v>
      </c>
    </row>
    <row r="69" spans="1:101" ht="14.25" x14ac:dyDescent="0.2">
      <c r="A69" s="68"/>
      <c r="B69" s="71">
        <v>2</v>
      </c>
      <c r="C69" s="68" t="s">
        <v>347</v>
      </c>
      <c r="D69" s="69"/>
      <c r="E69" s="70"/>
      <c r="F69" s="70"/>
      <c r="G69" s="70"/>
      <c r="H69" s="72">
        <f>Source!AM33</f>
        <v>41.31</v>
      </c>
      <c r="I69" s="71">
        <f>ROUND((0.2+1),7)</f>
        <v>1.2</v>
      </c>
      <c r="J69" s="72">
        <f>ROUND(((((Source!ET33*ROUND((0.2+1),7)))-((Source!EU33*ROUND((0.2+1),7))))+Source!AE33)*Source!I33, 2)</f>
        <v>28.51</v>
      </c>
      <c r="K69" s="71">
        <f>IF(Source!BB33&lt;&gt; 0, Source!BB33, 1)</f>
        <v>15.43</v>
      </c>
      <c r="L69" s="73">
        <f>Source!Q33</f>
        <v>440</v>
      </c>
    </row>
    <row r="70" spans="1:101" ht="14.25" x14ac:dyDescent="0.2">
      <c r="A70" s="68"/>
      <c r="B70" s="71">
        <v>3</v>
      </c>
      <c r="C70" s="68" t="s">
        <v>348</v>
      </c>
      <c r="D70" s="69"/>
      <c r="E70" s="70"/>
      <c r="F70" s="70"/>
      <c r="G70" s="70"/>
      <c r="H70" s="72">
        <f>Source!AN33</f>
        <v>6.84</v>
      </c>
      <c r="I70" s="71">
        <f>ROUND((0.2+1),7)</f>
        <v>1.2</v>
      </c>
      <c r="J70" s="78">
        <f>ROUND(Source!AE33*Source!I33, 2)</f>
        <v>4.72</v>
      </c>
      <c r="K70" s="71">
        <f>IF(Source!BS33&lt;&gt; 0, Source!BS33, 1)</f>
        <v>50.93</v>
      </c>
      <c r="L70" s="79">
        <f>Source!R33</f>
        <v>240</v>
      </c>
    </row>
    <row r="71" spans="1:101" ht="14.25" x14ac:dyDescent="0.2">
      <c r="A71" s="68"/>
      <c r="B71" s="68"/>
      <c r="C71" s="68" t="s">
        <v>349</v>
      </c>
      <c r="D71" s="69" t="s">
        <v>324</v>
      </c>
      <c r="E71" s="70">
        <f>Source!AQ33</f>
        <v>11.12</v>
      </c>
      <c r="F71" s="70">
        <f>ROUND((0.2+1),7)</f>
        <v>1.2</v>
      </c>
      <c r="G71" s="70">
        <f>ROUND(Source!U33, 7)</f>
        <v>7.6727999999999996</v>
      </c>
      <c r="H71" s="72"/>
      <c r="I71" s="71"/>
      <c r="J71" s="72"/>
      <c r="K71" s="71"/>
      <c r="L71" s="73"/>
    </row>
    <row r="72" spans="1:101" ht="14.25" x14ac:dyDescent="0.2">
      <c r="A72" s="68"/>
      <c r="B72" s="68"/>
      <c r="C72" s="80" t="s">
        <v>350</v>
      </c>
      <c r="D72" s="81" t="s">
        <v>324</v>
      </c>
      <c r="E72" s="82">
        <f>Source!AR33</f>
        <v>0.59</v>
      </c>
      <c r="F72" s="82">
        <f>ROUND((0.2+1),7)</f>
        <v>1.2</v>
      </c>
      <c r="G72" s="82">
        <f>ROUND(Source!V33, 7)</f>
        <v>0.40710000000000002</v>
      </c>
      <c r="H72" s="83"/>
      <c r="I72" s="84"/>
      <c r="J72" s="83"/>
      <c r="K72" s="84"/>
      <c r="L72" s="85"/>
    </row>
    <row r="73" spans="1:101" ht="14.25" x14ac:dyDescent="0.2">
      <c r="A73" s="68"/>
      <c r="B73" s="68"/>
      <c r="C73" s="68" t="s">
        <v>351</v>
      </c>
      <c r="D73" s="69"/>
      <c r="E73" s="70"/>
      <c r="F73" s="70"/>
      <c r="G73" s="70"/>
      <c r="H73" s="72">
        <f>H68+H69</f>
        <v>128.05000000000001</v>
      </c>
      <c r="I73" s="71"/>
      <c r="J73" s="72">
        <f>J68+J69</f>
        <v>88.36</v>
      </c>
      <c r="K73" s="71"/>
      <c r="L73" s="73">
        <f>L68+L69</f>
        <v>3488</v>
      </c>
    </row>
    <row r="74" spans="1:101" ht="14.25" x14ac:dyDescent="0.2">
      <c r="A74" s="68"/>
      <c r="B74" s="68"/>
      <c r="C74" s="68" t="s">
        <v>352</v>
      </c>
      <c r="D74" s="69"/>
      <c r="E74" s="70"/>
      <c r="F74" s="70"/>
      <c r="G74" s="70"/>
      <c r="H74" s="72"/>
      <c r="I74" s="71"/>
      <c r="J74" s="72">
        <f>SUM(S65:S77)+SUM(T65:T77)+SUM(X65:X77)+SUM(Y65:Y77)+SUM(Z65:Z77)</f>
        <v>64.570000000000007</v>
      </c>
      <c r="K74" s="71"/>
      <c r="L74" s="73">
        <f>SUM(AR65:AR77)+SUM(AS65:AS77)+SUM(AT65:AT77)+SUM(AU65:AU77)+SUM(AV65:AV77)</f>
        <v>3288</v>
      </c>
    </row>
    <row r="75" spans="1:101" ht="28.5" x14ac:dyDescent="0.2">
      <c r="A75" s="68"/>
      <c r="B75" s="68" t="s">
        <v>32</v>
      </c>
      <c r="C75" s="68" t="s">
        <v>353</v>
      </c>
      <c r="D75" s="69" t="s">
        <v>354</v>
      </c>
      <c r="E75" s="70">
        <f>Source!BZ33</f>
        <v>103</v>
      </c>
      <c r="F75" s="70"/>
      <c r="G75" s="70">
        <f>Source!AT33</f>
        <v>103</v>
      </c>
      <c r="H75" s="72"/>
      <c r="I75" s="71"/>
      <c r="J75" s="72">
        <f>SUM(AD65:AD77)</f>
        <v>66.510000000000005</v>
      </c>
      <c r="K75" s="71"/>
      <c r="L75" s="73">
        <f>SUM(AZ65:AZ77)</f>
        <v>3387</v>
      </c>
    </row>
    <row r="76" spans="1:101" ht="28.5" x14ac:dyDescent="0.2">
      <c r="A76" s="80"/>
      <c r="B76" s="80" t="s">
        <v>33</v>
      </c>
      <c r="C76" s="80" t="s">
        <v>355</v>
      </c>
      <c r="D76" s="81" t="s">
        <v>354</v>
      </c>
      <c r="E76" s="82">
        <f>Source!CA33</f>
        <v>72</v>
      </c>
      <c r="F76" s="82"/>
      <c r="G76" s="82">
        <f>Source!AU33</f>
        <v>72</v>
      </c>
      <c r="H76" s="83"/>
      <c r="I76" s="84"/>
      <c r="J76" s="83">
        <f>SUM(AE65:AE77)</f>
        <v>46.49</v>
      </c>
      <c r="K76" s="84"/>
      <c r="L76" s="85">
        <f>SUM(BA65:BA77)</f>
        <v>2367</v>
      </c>
    </row>
    <row r="77" spans="1:101" ht="15" x14ac:dyDescent="0.2">
      <c r="C77" s="89" t="s">
        <v>356</v>
      </c>
      <c r="D77" s="89"/>
      <c r="E77" s="89"/>
      <c r="F77" s="89"/>
      <c r="G77" s="89"/>
      <c r="H77" s="89"/>
      <c r="I77" s="90">
        <f>J68+J69+J75+J76</f>
        <v>201.36</v>
      </c>
      <c r="J77" s="90"/>
      <c r="K77" s="91">
        <f>L68+L69+L75+L76</f>
        <v>9242</v>
      </c>
      <c r="L77" s="91"/>
      <c r="O77" s="86">
        <f>J68+J69+J75+J76</f>
        <v>201.36</v>
      </c>
      <c r="P77" s="86">
        <f>J69</f>
        <v>28.51</v>
      </c>
      <c r="R77" t="s">
        <v>357</v>
      </c>
      <c r="S77" s="86">
        <f>J68</f>
        <v>59.85</v>
      </c>
      <c r="U77" s="86">
        <f>J68</f>
        <v>59.85</v>
      </c>
      <c r="X77" s="86">
        <f>J70</f>
        <v>4.72</v>
      </c>
      <c r="Z77" t="s">
        <v>357</v>
      </c>
      <c r="AA77">
        <f>0</f>
        <v>0</v>
      </c>
      <c r="AD77">
        <f>ROUND((Source!AT33/100)*((ROUND(Source!AF33*Source!I33, 2)+ROUND(Source!AE33*Source!I33, 2))), 2)</f>
        <v>66.510000000000005</v>
      </c>
      <c r="AE77">
        <f>ROUND((Source!AU33/100)*((ROUND(Source!AF33*Source!I33, 2)+ROUND(Source!AE33*Source!I33, 2))), 2)</f>
        <v>46.49</v>
      </c>
      <c r="AN77" s="87">
        <f>L68+L69+L75+L76</f>
        <v>9242</v>
      </c>
      <c r="AO77" s="87">
        <f>L69</f>
        <v>440</v>
      </c>
      <c r="AQ77" t="s">
        <v>357</v>
      </c>
      <c r="AR77" s="87">
        <f>L68</f>
        <v>3048</v>
      </c>
      <c r="AT77" s="87">
        <f>L70</f>
        <v>240</v>
      </c>
      <c r="AV77" t="s">
        <v>357</v>
      </c>
      <c r="AW77">
        <f>0</f>
        <v>0</v>
      </c>
      <c r="AZ77">
        <f>Source!X33</f>
        <v>3387</v>
      </c>
      <c r="BA77">
        <f>Source!Y33</f>
        <v>2367</v>
      </c>
      <c r="BH77" s="86">
        <f>J68+J69+J75+J76</f>
        <v>201.36</v>
      </c>
      <c r="CD77">
        <v>1</v>
      </c>
    </row>
    <row r="78" spans="1:101" ht="85.5" x14ac:dyDescent="0.2">
      <c r="A78" s="67" t="s">
        <v>39</v>
      </c>
      <c r="B78" s="68" t="str">
        <f>Source!F35</f>
        <v>47-01-005-16</v>
      </c>
      <c r="C78" s="68" t="str">
        <f>Source!G35</f>
        <v>Подготовка стандартных посадочных мест для деревьев и кустарников с квадратным комом земли механизированным способом размером 1,3x1,3x0,6 м в естественном грунте</v>
      </c>
      <c r="D78" s="69" t="str">
        <f>Source!H35</f>
        <v>10 ям</v>
      </c>
      <c r="E78" s="70">
        <f>Source!K35</f>
        <v>0.375</v>
      </c>
      <c r="F78" s="70"/>
      <c r="G78" s="70">
        <f>Source!I35</f>
        <v>0.375</v>
      </c>
      <c r="H78" s="72"/>
      <c r="I78" s="71"/>
      <c r="J78" s="72"/>
      <c r="K78" s="71"/>
      <c r="L78" s="73"/>
    </row>
    <row r="79" spans="1:101" ht="51" x14ac:dyDescent="0.2">
      <c r="B79" s="74" t="s">
        <v>300</v>
      </c>
      <c r="C79" s="75" t="s">
        <v>345</v>
      </c>
      <c r="D79" s="75"/>
      <c r="E79" s="75"/>
      <c r="F79" s="75"/>
      <c r="G79" s="75"/>
      <c r="H79" s="75"/>
      <c r="I79" s="75"/>
      <c r="J79" s="75"/>
      <c r="K79" s="75"/>
      <c r="L79" s="75"/>
      <c r="CW79" s="76" t="s">
        <v>345</v>
      </c>
    </row>
    <row r="80" spans="1:101" x14ac:dyDescent="0.2">
      <c r="C80" s="77" t="str">
        <f>"Объем: "&amp;Source!I35&amp;"=(5*"&amp;"0,75)/"&amp;"10"</f>
        <v>Объем: 0,375=(5*0,75)/10</v>
      </c>
    </row>
    <row r="81" spans="1:101" ht="14.25" x14ac:dyDescent="0.2">
      <c r="A81" s="68"/>
      <c r="B81" s="71">
        <v>1</v>
      </c>
      <c r="C81" s="68" t="s">
        <v>346</v>
      </c>
      <c r="D81" s="69"/>
      <c r="E81" s="70"/>
      <c r="F81" s="70"/>
      <c r="G81" s="70"/>
      <c r="H81" s="72">
        <f>Source!AO35</f>
        <v>193.36</v>
      </c>
      <c r="I81" s="71">
        <f>ROUND((0.2+1),7)</f>
        <v>1.2</v>
      </c>
      <c r="J81" s="72">
        <f>ROUND(Source!AF35*Source!I35, 2)</f>
        <v>87.01</v>
      </c>
      <c r="K81" s="71">
        <f>IF(Source!BA35&lt;&gt; 0, Source!BA35, 1)</f>
        <v>50.93</v>
      </c>
      <c r="L81" s="73">
        <f>Source!S35</f>
        <v>4431</v>
      </c>
    </row>
    <row r="82" spans="1:101" ht="14.25" x14ac:dyDescent="0.2">
      <c r="A82" s="68"/>
      <c r="B82" s="71">
        <v>2</v>
      </c>
      <c r="C82" s="68" t="s">
        <v>347</v>
      </c>
      <c r="D82" s="69"/>
      <c r="E82" s="70"/>
      <c r="F82" s="70"/>
      <c r="G82" s="70"/>
      <c r="H82" s="72">
        <f>Source!AM35</f>
        <v>133.72</v>
      </c>
      <c r="I82" s="71">
        <f>ROUND((0.2+1),7)</f>
        <v>1.2</v>
      </c>
      <c r="J82" s="72">
        <f>ROUND(((((Source!ET35*ROUND((0.2+1),7)))-((Source!EU35*ROUND((0.2+1),7))))+Source!AE35)*Source!I35, 2)</f>
        <v>60.17</v>
      </c>
      <c r="K82" s="71">
        <f>IF(Source!BB35&lt;&gt; 0, Source!BB35, 1)</f>
        <v>15.43</v>
      </c>
      <c r="L82" s="73">
        <f>Source!Q35</f>
        <v>928</v>
      </c>
    </row>
    <row r="83" spans="1:101" ht="14.25" x14ac:dyDescent="0.2">
      <c r="A83" s="68"/>
      <c r="B83" s="71">
        <v>3</v>
      </c>
      <c r="C83" s="68" t="s">
        <v>348</v>
      </c>
      <c r="D83" s="69"/>
      <c r="E83" s="70"/>
      <c r="F83" s="70"/>
      <c r="G83" s="70"/>
      <c r="H83" s="72">
        <f>Source!AN35</f>
        <v>22.16</v>
      </c>
      <c r="I83" s="71">
        <f>ROUND((0.2+1),7)</f>
        <v>1.2</v>
      </c>
      <c r="J83" s="78">
        <f>ROUND(Source!AE35*Source!I35, 2)</f>
        <v>9.9700000000000006</v>
      </c>
      <c r="K83" s="71">
        <f>IF(Source!BS35&lt;&gt; 0, Source!BS35, 1)</f>
        <v>50.93</v>
      </c>
      <c r="L83" s="79">
        <f>Source!R35</f>
        <v>508</v>
      </c>
    </row>
    <row r="84" spans="1:101" ht="14.25" x14ac:dyDescent="0.2">
      <c r="A84" s="68"/>
      <c r="B84" s="68"/>
      <c r="C84" s="68" t="s">
        <v>349</v>
      </c>
      <c r="D84" s="69" t="s">
        <v>324</v>
      </c>
      <c r="E84" s="70">
        <f>Source!AQ35</f>
        <v>24.79</v>
      </c>
      <c r="F84" s="70">
        <f>ROUND((0.2+1),7)</f>
        <v>1.2</v>
      </c>
      <c r="G84" s="70">
        <f>ROUND(Source!U35, 7)</f>
        <v>11.1555</v>
      </c>
      <c r="H84" s="72"/>
      <c r="I84" s="71"/>
      <c r="J84" s="72"/>
      <c r="K84" s="71"/>
      <c r="L84" s="73"/>
    </row>
    <row r="85" spans="1:101" ht="14.25" x14ac:dyDescent="0.2">
      <c r="A85" s="68"/>
      <c r="B85" s="68"/>
      <c r="C85" s="80" t="s">
        <v>350</v>
      </c>
      <c r="D85" s="81" t="s">
        <v>324</v>
      </c>
      <c r="E85" s="82">
        <f>Source!AR35</f>
        <v>1.91</v>
      </c>
      <c r="F85" s="82">
        <f>ROUND((0.2+1),7)</f>
        <v>1.2</v>
      </c>
      <c r="G85" s="82">
        <f>ROUND(Source!V35, 7)</f>
        <v>0.85950000000000004</v>
      </c>
      <c r="H85" s="83"/>
      <c r="I85" s="84"/>
      <c r="J85" s="83"/>
      <c r="K85" s="84"/>
      <c r="L85" s="85"/>
    </row>
    <row r="86" spans="1:101" ht="14.25" x14ac:dyDescent="0.2">
      <c r="A86" s="68"/>
      <c r="B86" s="68"/>
      <c r="C86" s="68" t="s">
        <v>351</v>
      </c>
      <c r="D86" s="69"/>
      <c r="E86" s="70"/>
      <c r="F86" s="70"/>
      <c r="G86" s="70"/>
      <c r="H86" s="72">
        <f>H81+H82</f>
        <v>327.08000000000004</v>
      </c>
      <c r="I86" s="71"/>
      <c r="J86" s="72">
        <f>J81+J82</f>
        <v>147.18</v>
      </c>
      <c r="K86" s="71"/>
      <c r="L86" s="73">
        <f>L81+L82</f>
        <v>5359</v>
      </c>
    </row>
    <row r="87" spans="1:101" ht="14.25" x14ac:dyDescent="0.2">
      <c r="A87" s="68"/>
      <c r="B87" s="68"/>
      <c r="C87" s="68" t="s">
        <v>352</v>
      </c>
      <c r="D87" s="69"/>
      <c r="E87" s="70"/>
      <c r="F87" s="70"/>
      <c r="G87" s="70"/>
      <c r="H87" s="72"/>
      <c r="I87" s="71"/>
      <c r="J87" s="72">
        <f>SUM(S78:S90)+SUM(T78:T90)+SUM(X78:X90)+SUM(Y78:Y90)+SUM(Z78:Z90)</f>
        <v>96.98</v>
      </c>
      <c r="K87" s="71"/>
      <c r="L87" s="73">
        <f>SUM(AR78:AR90)+SUM(AS78:AS90)+SUM(AT78:AT90)+SUM(AU78:AU90)+SUM(AV78:AV90)</f>
        <v>4939</v>
      </c>
    </row>
    <row r="88" spans="1:101" ht="28.5" x14ac:dyDescent="0.2">
      <c r="A88" s="68"/>
      <c r="B88" s="68" t="s">
        <v>32</v>
      </c>
      <c r="C88" s="68" t="s">
        <v>353</v>
      </c>
      <c r="D88" s="69" t="s">
        <v>354</v>
      </c>
      <c r="E88" s="70">
        <f>Source!BZ35</f>
        <v>103</v>
      </c>
      <c r="F88" s="70"/>
      <c r="G88" s="70">
        <f>Source!AT35</f>
        <v>103</v>
      </c>
      <c r="H88" s="72"/>
      <c r="I88" s="71"/>
      <c r="J88" s="72">
        <f>SUM(AD78:AD90)</f>
        <v>99.89</v>
      </c>
      <c r="K88" s="71"/>
      <c r="L88" s="73">
        <f>SUM(AZ78:AZ90)</f>
        <v>5087</v>
      </c>
    </row>
    <row r="89" spans="1:101" ht="28.5" x14ac:dyDescent="0.2">
      <c r="A89" s="80"/>
      <c r="B89" s="80" t="s">
        <v>33</v>
      </c>
      <c r="C89" s="80" t="s">
        <v>355</v>
      </c>
      <c r="D89" s="81" t="s">
        <v>354</v>
      </c>
      <c r="E89" s="82">
        <f>Source!CA35</f>
        <v>72</v>
      </c>
      <c r="F89" s="82"/>
      <c r="G89" s="82">
        <f>Source!AU35</f>
        <v>72</v>
      </c>
      <c r="H89" s="83"/>
      <c r="I89" s="84"/>
      <c r="J89" s="83">
        <f>SUM(AE78:AE90)</f>
        <v>69.83</v>
      </c>
      <c r="K89" s="84"/>
      <c r="L89" s="85">
        <f>SUM(BA78:BA90)</f>
        <v>3556</v>
      </c>
    </row>
    <row r="90" spans="1:101" ht="15" x14ac:dyDescent="0.2">
      <c r="C90" s="89" t="s">
        <v>356</v>
      </c>
      <c r="D90" s="89"/>
      <c r="E90" s="89"/>
      <c r="F90" s="89"/>
      <c r="G90" s="89"/>
      <c r="H90" s="89"/>
      <c r="I90" s="90">
        <f>J81+J82+J88+J89</f>
        <v>316.89999999999998</v>
      </c>
      <c r="J90" s="90"/>
      <c r="K90" s="91">
        <f>L81+L82+L88+L89</f>
        <v>14002</v>
      </c>
      <c r="L90" s="91"/>
      <c r="O90" s="86">
        <f>J81+J82+J88+J89</f>
        <v>316.89999999999998</v>
      </c>
      <c r="P90" s="86">
        <f>J82</f>
        <v>60.17</v>
      </c>
      <c r="R90" t="s">
        <v>357</v>
      </c>
      <c r="S90" s="86">
        <f>J81</f>
        <v>87.01</v>
      </c>
      <c r="U90" s="86">
        <f>J81</f>
        <v>87.01</v>
      </c>
      <c r="X90" s="86">
        <f>J83</f>
        <v>9.9700000000000006</v>
      </c>
      <c r="Z90" t="s">
        <v>357</v>
      </c>
      <c r="AA90">
        <f>0</f>
        <v>0</v>
      </c>
      <c r="AD90">
        <f>ROUND((Source!AT35/100)*((ROUND(Source!AF35*Source!I35, 2)+ROUND(Source!AE35*Source!I35, 2))), 2)</f>
        <v>99.89</v>
      </c>
      <c r="AE90">
        <f>ROUND((Source!AU35/100)*((ROUND(Source!AF35*Source!I35, 2)+ROUND(Source!AE35*Source!I35, 2))), 2)</f>
        <v>69.83</v>
      </c>
      <c r="AN90" s="87">
        <f>L81+L82+L88+L89</f>
        <v>14002</v>
      </c>
      <c r="AO90" s="87">
        <f>L82</f>
        <v>928</v>
      </c>
      <c r="AQ90" t="s">
        <v>357</v>
      </c>
      <c r="AR90" s="87">
        <f>L81</f>
        <v>4431</v>
      </c>
      <c r="AT90" s="87">
        <f>L83</f>
        <v>508</v>
      </c>
      <c r="AV90" t="s">
        <v>357</v>
      </c>
      <c r="AW90">
        <f>0</f>
        <v>0</v>
      </c>
      <c r="AZ90">
        <f>Source!X35</f>
        <v>5087</v>
      </c>
      <c r="BA90">
        <f>Source!Y35</f>
        <v>3556</v>
      </c>
      <c r="BH90" s="86">
        <f>J81+J82+J88+J89</f>
        <v>316.89999999999998</v>
      </c>
      <c r="CD90">
        <v>1</v>
      </c>
    </row>
    <row r="91" spans="1:101" ht="71.25" x14ac:dyDescent="0.2">
      <c r="A91" s="67" t="s">
        <v>43</v>
      </c>
      <c r="B91" s="68" t="str">
        <f>Source!F37</f>
        <v>47-01-007-16</v>
      </c>
      <c r="C91" s="68" t="str">
        <f>Source!G37</f>
        <v>Подготовка стандартных посадочных мест для деревьев и кустарников с квадратным комом земли вручную размером 1,3x1,3x0,6 м в естественном грунте</v>
      </c>
      <c r="D91" s="69" t="str">
        <f>Source!H37</f>
        <v>10 ям</v>
      </c>
      <c r="E91" s="70">
        <f>Source!K37</f>
        <v>0.125</v>
      </c>
      <c r="F91" s="70"/>
      <c r="G91" s="70">
        <f>Source!I37</f>
        <v>0.125</v>
      </c>
      <c r="H91" s="72"/>
      <c r="I91" s="71"/>
      <c r="J91" s="72"/>
      <c r="K91" s="71"/>
      <c r="L91" s="73"/>
    </row>
    <row r="92" spans="1:101" ht="51" x14ac:dyDescent="0.2">
      <c r="B92" s="74" t="s">
        <v>300</v>
      </c>
      <c r="C92" s="75" t="s">
        <v>345</v>
      </c>
      <c r="D92" s="75"/>
      <c r="E92" s="75"/>
      <c r="F92" s="75"/>
      <c r="G92" s="75"/>
      <c r="H92" s="75"/>
      <c r="I92" s="75"/>
      <c r="J92" s="75"/>
      <c r="K92" s="75"/>
      <c r="L92" s="75"/>
      <c r="CW92" s="76" t="s">
        <v>345</v>
      </c>
    </row>
    <row r="93" spans="1:101" x14ac:dyDescent="0.2">
      <c r="C93" s="77" t="str">
        <f>"Объем: "&amp;Source!I37&amp;"=(5*"&amp;"0,25)/"&amp;"10"</f>
        <v>Объем: 0,125=(5*0,25)/10</v>
      </c>
    </row>
    <row r="94" spans="1:101" ht="14.25" x14ac:dyDescent="0.2">
      <c r="A94" s="68"/>
      <c r="B94" s="71">
        <v>1</v>
      </c>
      <c r="C94" s="68" t="s">
        <v>346</v>
      </c>
      <c r="D94" s="69"/>
      <c r="E94" s="70"/>
      <c r="F94" s="70"/>
      <c r="G94" s="70"/>
      <c r="H94" s="72">
        <f>Source!AO37</f>
        <v>455.44</v>
      </c>
      <c r="I94" s="71">
        <f>ROUND((0.2+1),7)</f>
        <v>1.2</v>
      </c>
      <c r="J94" s="72">
        <f>ROUND(Source!AF37*Source!I37, 2)</f>
        <v>68.319999999999993</v>
      </c>
      <c r="K94" s="71">
        <f>IF(Source!BA37&lt;&gt; 0, Source!BA37, 1)</f>
        <v>50.93</v>
      </c>
      <c r="L94" s="73">
        <f>Source!S37</f>
        <v>3479</v>
      </c>
    </row>
    <row r="95" spans="1:101" ht="14.25" x14ac:dyDescent="0.2">
      <c r="A95" s="68"/>
      <c r="B95" s="68"/>
      <c r="C95" s="80" t="s">
        <v>349</v>
      </c>
      <c r="D95" s="81" t="s">
        <v>324</v>
      </c>
      <c r="E95" s="82">
        <f>Source!AQ37</f>
        <v>58.39</v>
      </c>
      <c r="F95" s="82">
        <f>ROUND((0.2+1),7)</f>
        <v>1.2</v>
      </c>
      <c r="G95" s="82">
        <f>ROUND(Source!U37, 7)</f>
        <v>8.7584999999999997</v>
      </c>
      <c r="H95" s="83"/>
      <c r="I95" s="84"/>
      <c r="J95" s="83"/>
      <c r="K95" s="84"/>
      <c r="L95" s="85"/>
    </row>
    <row r="96" spans="1:101" ht="14.25" x14ac:dyDescent="0.2">
      <c r="A96" s="68"/>
      <c r="B96" s="68"/>
      <c r="C96" s="68" t="s">
        <v>351</v>
      </c>
      <c r="D96" s="69"/>
      <c r="E96" s="70"/>
      <c r="F96" s="70"/>
      <c r="G96" s="70"/>
      <c r="H96" s="72">
        <f>H94</f>
        <v>455.44</v>
      </c>
      <c r="I96" s="71"/>
      <c r="J96" s="72">
        <f>J94</f>
        <v>68.319999999999993</v>
      </c>
      <c r="K96" s="71"/>
      <c r="L96" s="73">
        <f>L94</f>
        <v>3479</v>
      </c>
    </row>
    <row r="97" spans="1:101" ht="14.25" x14ac:dyDescent="0.2">
      <c r="A97" s="68"/>
      <c r="B97" s="68"/>
      <c r="C97" s="68" t="s">
        <v>352</v>
      </c>
      <c r="D97" s="69"/>
      <c r="E97" s="70"/>
      <c r="F97" s="70"/>
      <c r="G97" s="70"/>
      <c r="H97" s="72"/>
      <c r="I97" s="71"/>
      <c r="J97" s="72">
        <f>SUM(S91:S100)+SUM(T91:T100)+SUM(X91:X100)+SUM(Y91:Y100)+SUM(Z91:Z100)</f>
        <v>68.319999999999993</v>
      </c>
      <c r="K97" s="71"/>
      <c r="L97" s="73">
        <f>SUM(AR91:AR100)+SUM(AS91:AS100)+SUM(AT91:AT100)+SUM(AU91:AU100)+SUM(AV91:AV100)</f>
        <v>3479</v>
      </c>
    </row>
    <row r="98" spans="1:101" ht="28.5" x14ac:dyDescent="0.2">
      <c r="A98" s="68"/>
      <c r="B98" s="68" t="s">
        <v>32</v>
      </c>
      <c r="C98" s="68" t="s">
        <v>353</v>
      </c>
      <c r="D98" s="69" t="s">
        <v>354</v>
      </c>
      <c r="E98" s="70">
        <f>Source!BZ37</f>
        <v>103</v>
      </c>
      <c r="F98" s="70"/>
      <c r="G98" s="70">
        <f>Source!AT37</f>
        <v>103</v>
      </c>
      <c r="H98" s="72"/>
      <c r="I98" s="71"/>
      <c r="J98" s="72">
        <f>SUM(AD91:AD100)</f>
        <v>70.37</v>
      </c>
      <c r="K98" s="71"/>
      <c r="L98" s="73">
        <f>SUM(AZ91:AZ100)</f>
        <v>3583</v>
      </c>
    </row>
    <row r="99" spans="1:101" ht="28.5" x14ac:dyDescent="0.2">
      <c r="A99" s="80"/>
      <c r="B99" s="80" t="s">
        <v>33</v>
      </c>
      <c r="C99" s="80" t="s">
        <v>355</v>
      </c>
      <c r="D99" s="81" t="s">
        <v>354</v>
      </c>
      <c r="E99" s="82">
        <f>Source!CA37</f>
        <v>72</v>
      </c>
      <c r="F99" s="82"/>
      <c r="G99" s="82">
        <f>Source!AU37</f>
        <v>72</v>
      </c>
      <c r="H99" s="83"/>
      <c r="I99" s="84"/>
      <c r="J99" s="83">
        <f>SUM(AE91:AE100)</f>
        <v>49.19</v>
      </c>
      <c r="K99" s="84"/>
      <c r="L99" s="85">
        <f>SUM(BA91:BA100)</f>
        <v>2505</v>
      </c>
    </row>
    <row r="100" spans="1:101" ht="15" x14ac:dyDescent="0.2">
      <c r="C100" s="89" t="s">
        <v>356</v>
      </c>
      <c r="D100" s="89"/>
      <c r="E100" s="89"/>
      <c r="F100" s="89"/>
      <c r="G100" s="89"/>
      <c r="H100" s="89"/>
      <c r="I100" s="90">
        <f>J94+J98+J99</f>
        <v>187.88</v>
      </c>
      <c r="J100" s="90"/>
      <c r="K100" s="91">
        <f>L94+L98+L99</f>
        <v>9567</v>
      </c>
      <c r="L100" s="91"/>
      <c r="O100" s="86">
        <f>J94+J98+J99</f>
        <v>187.88</v>
      </c>
      <c r="P100">
        <f>0</f>
        <v>0</v>
      </c>
      <c r="R100" t="s">
        <v>357</v>
      </c>
      <c r="S100" s="86">
        <f>J94</f>
        <v>68.319999999999993</v>
      </c>
      <c r="U100" s="86">
        <f>J94</f>
        <v>68.319999999999993</v>
      </c>
      <c r="X100">
        <f>0</f>
        <v>0</v>
      </c>
      <c r="Z100" t="s">
        <v>357</v>
      </c>
      <c r="AA100">
        <f>0</f>
        <v>0</v>
      </c>
      <c r="AD100">
        <f>ROUND((Source!AT37/100)*((ROUND(Source!AF37*Source!I37, 2)+ROUND(Source!AE37*Source!I37, 2))), 2)</f>
        <v>70.37</v>
      </c>
      <c r="AE100">
        <f>ROUND((Source!AU37/100)*((ROUND(Source!AF37*Source!I37, 2)+ROUND(Source!AE37*Source!I37, 2))), 2)</f>
        <v>49.19</v>
      </c>
      <c r="AN100" s="87">
        <f>L94+L98+L99</f>
        <v>9567</v>
      </c>
      <c r="AO100">
        <f>0</f>
        <v>0</v>
      </c>
      <c r="AQ100" t="s">
        <v>357</v>
      </c>
      <c r="AR100" s="87">
        <f>L94</f>
        <v>3479</v>
      </c>
      <c r="AT100">
        <f>0</f>
        <v>0</v>
      </c>
      <c r="AV100" t="s">
        <v>357</v>
      </c>
      <c r="AW100">
        <f>0</f>
        <v>0</v>
      </c>
      <c r="AZ100">
        <f>Source!X37</f>
        <v>3583</v>
      </c>
      <c r="BA100">
        <f>Source!Y37</f>
        <v>2505</v>
      </c>
      <c r="BH100" s="86">
        <f>J94+J98+J99</f>
        <v>187.88</v>
      </c>
      <c r="CD100">
        <v>1</v>
      </c>
    </row>
    <row r="101" spans="1:101" ht="71.25" x14ac:dyDescent="0.2">
      <c r="A101" s="67" t="s">
        <v>47</v>
      </c>
      <c r="B101" s="68" t="str">
        <f>Source!F39</f>
        <v>47-01-009-5</v>
      </c>
      <c r="C101" s="68" t="str">
        <f>Source!G39</f>
        <v>Посадка деревьев и кустарников с комом земли размером 0,5x0,5x0,4 м</v>
      </c>
      <c r="D101" s="69" t="str">
        <f>Source!H39</f>
        <v>10 деревьев или кустарников</v>
      </c>
      <c r="E101" s="70">
        <f>Source!K39</f>
        <v>2.2999999999999998</v>
      </c>
      <c r="F101" s="70"/>
      <c r="G101" s="70">
        <f>Source!I39</f>
        <v>2.2999999999999998</v>
      </c>
      <c r="H101" s="72"/>
      <c r="I101" s="71"/>
      <c r="J101" s="72"/>
      <c r="K101" s="71"/>
      <c r="L101" s="73"/>
    </row>
    <row r="102" spans="1:101" ht="51" x14ac:dyDescent="0.2">
      <c r="B102" s="74" t="s">
        <v>300</v>
      </c>
      <c r="C102" s="75" t="s">
        <v>345</v>
      </c>
      <c r="D102" s="75"/>
      <c r="E102" s="75"/>
      <c r="F102" s="75"/>
      <c r="G102" s="75"/>
      <c r="H102" s="75"/>
      <c r="I102" s="75"/>
      <c r="J102" s="75"/>
      <c r="K102" s="75"/>
      <c r="L102" s="75"/>
      <c r="CW102" s="76" t="s">
        <v>345</v>
      </c>
    </row>
    <row r="103" spans="1:101" x14ac:dyDescent="0.2">
      <c r="C103" s="77" t="str">
        <f>"Объем: "&amp;Source!I39&amp;"=(23)/"&amp;"10"</f>
        <v>Объем: 2,3=(23)/10</v>
      </c>
    </row>
    <row r="104" spans="1:101" ht="14.25" x14ac:dyDescent="0.2">
      <c r="A104" s="68"/>
      <c r="B104" s="71">
        <v>1</v>
      </c>
      <c r="C104" s="68" t="s">
        <v>346</v>
      </c>
      <c r="D104" s="69"/>
      <c r="E104" s="70"/>
      <c r="F104" s="70"/>
      <c r="G104" s="70"/>
      <c r="H104" s="72">
        <f>Source!AO39</f>
        <v>197.79</v>
      </c>
      <c r="I104" s="71">
        <f>ROUND((0.2+1),7)</f>
        <v>1.2</v>
      </c>
      <c r="J104" s="72">
        <f>ROUND(Source!AF39*Source!I39, 2)</f>
        <v>545.91</v>
      </c>
      <c r="K104" s="71">
        <f>IF(Source!BA39&lt;&gt; 0, Source!BA39, 1)</f>
        <v>50.93</v>
      </c>
      <c r="L104" s="73">
        <f>Source!S39</f>
        <v>27803</v>
      </c>
    </row>
    <row r="105" spans="1:101" ht="14.25" x14ac:dyDescent="0.2">
      <c r="A105" s="68"/>
      <c r="B105" s="71">
        <v>2</v>
      </c>
      <c r="C105" s="68" t="s">
        <v>347</v>
      </c>
      <c r="D105" s="69"/>
      <c r="E105" s="70"/>
      <c r="F105" s="70"/>
      <c r="G105" s="70"/>
      <c r="H105" s="72">
        <f>Source!AM39</f>
        <v>223.72</v>
      </c>
      <c r="I105" s="71">
        <f>ROUND((0.2+1),7)</f>
        <v>1.2</v>
      </c>
      <c r="J105" s="72">
        <f>ROUND(((((Source!ET39*ROUND((0.2+1),7)))-((Source!EU39*ROUND((0.2+1),7))))+Source!AE39)*Source!I39, 2)</f>
        <v>617.46</v>
      </c>
      <c r="K105" s="71">
        <f>IF(Source!BB39&lt;&gt; 0, Source!BB39, 1)</f>
        <v>12.43</v>
      </c>
      <c r="L105" s="73">
        <f>Source!Q39</f>
        <v>7675</v>
      </c>
    </row>
    <row r="106" spans="1:101" ht="14.25" x14ac:dyDescent="0.2">
      <c r="A106" s="68"/>
      <c r="B106" s="71">
        <v>3</v>
      </c>
      <c r="C106" s="68" t="s">
        <v>348</v>
      </c>
      <c r="D106" s="69"/>
      <c r="E106" s="70"/>
      <c r="F106" s="70"/>
      <c r="G106" s="70"/>
      <c r="H106" s="72">
        <f>Source!AN39</f>
        <v>25.81</v>
      </c>
      <c r="I106" s="71">
        <f>ROUND((0.2+1),7)</f>
        <v>1.2</v>
      </c>
      <c r="J106" s="78">
        <f>ROUND(Source!AE39*Source!I39, 2)</f>
        <v>71.23</v>
      </c>
      <c r="K106" s="71">
        <f>IF(Source!BS39&lt;&gt; 0, Source!BS39, 1)</f>
        <v>50.93</v>
      </c>
      <c r="L106" s="79">
        <f>Source!R39</f>
        <v>3628</v>
      </c>
    </row>
    <row r="107" spans="1:101" ht="14.25" x14ac:dyDescent="0.2">
      <c r="A107" s="68"/>
      <c r="B107" s="71">
        <v>4</v>
      </c>
      <c r="C107" s="68" t="s">
        <v>358</v>
      </c>
      <c r="D107" s="69"/>
      <c r="E107" s="70"/>
      <c r="F107" s="70"/>
      <c r="G107" s="70"/>
      <c r="H107" s="72">
        <f>Source!AL39</f>
        <v>408.56</v>
      </c>
      <c r="I107" s="71"/>
      <c r="J107" s="72">
        <f>ROUND(Source!AC39*Source!I39, 2)</f>
        <v>939.69</v>
      </c>
      <c r="K107" s="71">
        <f>IF(Source!BC39&lt;&gt; 0, Source!BC39, 1)</f>
        <v>4.58</v>
      </c>
      <c r="L107" s="73">
        <f>Source!P39</f>
        <v>4304</v>
      </c>
    </row>
    <row r="108" spans="1:101" ht="14.25" x14ac:dyDescent="0.2">
      <c r="A108" s="68"/>
      <c r="B108" s="68"/>
      <c r="C108" s="68" t="s">
        <v>349</v>
      </c>
      <c r="D108" s="69" t="s">
        <v>324</v>
      </c>
      <c r="E108" s="70">
        <f>Source!AQ39</f>
        <v>20.56</v>
      </c>
      <c r="F108" s="70">
        <f>ROUND((0.2+1),7)</f>
        <v>1.2</v>
      </c>
      <c r="G108" s="70">
        <f>ROUND(Source!U39, 7)</f>
        <v>56.745600000000003</v>
      </c>
      <c r="H108" s="72"/>
      <c r="I108" s="71"/>
      <c r="J108" s="72"/>
      <c r="K108" s="71"/>
      <c r="L108" s="73"/>
    </row>
    <row r="109" spans="1:101" ht="14.25" x14ac:dyDescent="0.2">
      <c r="A109" s="68"/>
      <c r="B109" s="68"/>
      <c r="C109" s="80" t="s">
        <v>350</v>
      </c>
      <c r="D109" s="81" t="s">
        <v>324</v>
      </c>
      <c r="E109" s="82">
        <f>Source!AR39</f>
        <v>2.0099999999999998</v>
      </c>
      <c r="F109" s="82">
        <f>ROUND((0.2+1),7)</f>
        <v>1.2</v>
      </c>
      <c r="G109" s="82">
        <f>ROUND(Source!V39, 7)</f>
        <v>5.5476000000000001</v>
      </c>
      <c r="H109" s="83"/>
      <c r="I109" s="84"/>
      <c r="J109" s="83"/>
      <c r="K109" s="84"/>
      <c r="L109" s="85"/>
    </row>
    <row r="110" spans="1:101" ht="14.25" x14ac:dyDescent="0.2">
      <c r="A110" s="68"/>
      <c r="B110" s="68"/>
      <c r="C110" s="68" t="s">
        <v>351</v>
      </c>
      <c r="D110" s="69"/>
      <c r="E110" s="70"/>
      <c r="F110" s="70"/>
      <c r="G110" s="70"/>
      <c r="H110" s="72">
        <f>H104+H105+H107</f>
        <v>830.06999999999994</v>
      </c>
      <c r="I110" s="71"/>
      <c r="J110" s="72">
        <f>J104+J105+J107</f>
        <v>2103.06</v>
      </c>
      <c r="K110" s="71"/>
      <c r="L110" s="73">
        <f>L104+L105+L107</f>
        <v>39782</v>
      </c>
    </row>
    <row r="111" spans="1:101" ht="14.25" x14ac:dyDescent="0.2">
      <c r="A111" s="68"/>
      <c r="B111" s="68"/>
      <c r="C111" s="68" t="s">
        <v>352</v>
      </c>
      <c r="D111" s="69"/>
      <c r="E111" s="70"/>
      <c r="F111" s="70"/>
      <c r="G111" s="70"/>
      <c r="H111" s="72"/>
      <c r="I111" s="71"/>
      <c r="J111" s="72">
        <f>SUM(S101:S114)+SUM(T101:T114)+SUM(X101:X114)+SUM(Y101:Y114)+SUM(Z101:Z114)</f>
        <v>617.14</v>
      </c>
      <c r="K111" s="71"/>
      <c r="L111" s="73">
        <f>SUM(AR101:AR114)+SUM(AS101:AS114)+SUM(AT101:AT114)+SUM(AU101:AU114)+SUM(AV101:AV114)</f>
        <v>31431</v>
      </c>
    </row>
    <row r="112" spans="1:101" ht="28.5" x14ac:dyDescent="0.2">
      <c r="A112" s="68"/>
      <c r="B112" s="68" t="s">
        <v>32</v>
      </c>
      <c r="C112" s="68" t="s">
        <v>353</v>
      </c>
      <c r="D112" s="69" t="s">
        <v>354</v>
      </c>
      <c r="E112" s="70">
        <f>Source!BZ39</f>
        <v>103</v>
      </c>
      <c r="F112" s="70"/>
      <c r="G112" s="70">
        <f>Source!AT39</f>
        <v>103</v>
      </c>
      <c r="H112" s="72"/>
      <c r="I112" s="71"/>
      <c r="J112" s="72">
        <f>SUM(AD101:AD114)</f>
        <v>635.65</v>
      </c>
      <c r="K112" s="71"/>
      <c r="L112" s="73">
        <f>SUM(AZ101:AZ114)</f>
        <v>32374</v>
      </c>
    </row>
    <row r="113" spans="1:101" ht="28.5" x14ac:dyDescent="0.2">
      <c r="A113" s="80"/>
      <c r="B113" s="80" t="s">
        <v>33</v>
      </c>
      <c r="C113" s="80" t="s">
        <v>355</v>
      </c>
      <c r="D113" s="81" t="s">
        <v>354</v>
      </c>
      <c r="E113" s="82">
        <f>Source!CA39</f>
        <v>72</v>
      </c>
      <c r="F113" s="82"/>
      <c r="G113" s="82">
        <f>Source!AU39</f>
        <v>72</v>
      </c>
      <c r="H113" s="83"/>
      <c r="I113" s="84"/>
      <c r="J113" s="83">
        <f>SUM(AE101:AE114)</f>
        <v>444.34</v>
      </c>
      <c r="K113" s="84"/>
      <c r="L113" s="85">
        <f>SUM(BA101:BA114)</f>
        <v>22630</v>
      </c>
    </row>
    <row r="114" spans="1:101" ht="15" x14ac:dyDescent="0.2">
      <c r="C114" s="89" t="s">
        <v>356</v>
      </c>
      <c r="D114" s="89"/>
      <c r="E114" s="89"/>
      <c r="F114" s="89"/>
      <c r="G114" s="89"/>
      <c r="H114" s="89"/>
      <c r="I114" s="90">
        <f>J104+J105+J107+J112+J113</f>
        <v>3183.05</v>
      </c>
      <c r="J114" s="90"/>
      <c r="K114" s="91">
        <f>L104+L105+L107+L112+L113</f>
        <v>94786</v>
      </c>
      <c r="L114" s="91"/>
      <c r="O114" s="86">
        <f>J104+J105+J107+J112+J113</f>
        <v>3183.05</v>
      </c>
      <c r="P114" s="86">
        <f>J105</f>
        <v>617.46</v>
      </c>
      <c r="R114" t="s">
        <v>357</v>
      </c>
      <c r="S114" s="86">
        <f>J104</f>
        <v>545.91</v>
      </c>
      <c r="U114" s="86">
        <f>J104</f>
        <v>545.91</v>
      </c>
      <c r="X114" s="86">
        <f>J106</f>
        <v>71.23</v>
      </c>
      <c r="Z114" t="s">
        <v>357</v>
      </c>
      <c r="AA114" s="86">
        <f>J107</f>
        <v>939.69</v>
      </c>
      <c r="AD114">
        <f>ROUND((Source!AT39/100)*((ROUND(Source!AF39*Source!I39, 2)+ROUND(Source!AE39*Source!I39, 2))), 2)</f>
        <v>635.65</v>
      </c>
      <c r="AE114">
        <f>ROUND((Source!AU39/100)*((ROUND(Source!AF39*Source!I39, 2)+ROUND(Source!AE39*Source!I39, 2))), 2)</f>
        <v>444.34</v>
      </c>
      <c r="AN114" s="87">
        <f>L104+L105+L107+L112+L113</f>
        <v>94786</v>
      </c>
      <c r="AO114" s="87">
        <f>L105</f>
        <v>7675</v>
      </c>
      <c r="AQ114" t="s">
        <v>357</v>
      </c>
      <c r="AR114" s="87">
        <f>L104</f>
        <v>27803</v>
      </c>
      <c r="AT114" s="87">
        <f>L106</f>
        <v>3628</v>
      </c>
      <c r="AV114" t="s">
        <v>357</v>
      </c>
      <c r="AW114" s="87">
        <f>L107</f>
        <v>4304</v>
      </c>
      <c r="AZ114">
        <f>Source!X39</f>
        <v>32374</v>
      </c>
      <c r="BA114">
        <f>Source!Y39</f>
        <v>22630</v>
      </c>
      <c r="BH114" s="86">
        <f>J104+J105+J107+J112+J113</f>
        <v>3183.05</v>
      </c>
      <c r="CD114">
        <v>1</v>
      </c>
    </row>
    <row r="115" spans="1:101" ht="71.25" x14ac:dyDescent="0.2">
      <c r="A115" s="67" t="s">
        <v>51</v>
      </c>
      <c r="B115" s="68" t="str">
        <f>Source!F41</f>
        <v>47-01-009-8</v>
      </c>
      <c r="C115" s="68" t="str">
        <f>Source!G41</f>
        <v>Посадка деревьев и кустарников с комом земли размером 1,3x1,3x0,6 м</v>
      </c>
      <c r="D115" s="69" t="str">
        <f>Source!H41</f>
        <v>10 деревьев или кустарников</v>
      </c>
      <c r="E115" s="70">
        <f>Source!K41</f>
        <v>0.5</v>
      </c>
      <c r="F115" s="70"/>
      <c r="G115" s="70">
        <f>Source!I41</f>
        <v>0.5</v>
      </c>
      <c r="H115" s="72"/>
      <c r="I115" s="71"/>
      <c r="J115" s="72"/>
      <c r="K115" s="71"/>
      <c r="L115" s="73"/>
    </row>
    <row r="116" spans="1:101" ht="51" x14ac:dyDescent="0.2">
      <c r="B116" s="74" t="s">
        <v>300</v>
      </c>
      <c r="C116" s="75" t="s">
        <v>345</v>
      </c>
      <c r="D116" s="75"/>
      <c r="E116" s="75"/>
      <c r="F116" s="75"/>
      <c r="G116" s="75"/>
      <c r="H116" s="75"/>
      <c r="I116" s="75"/>
      <c r="J116" s="75"/>
      <c r="K116" s="75"/>
      <c r="L116" s="75"/>
      <c r="CW116" s="76" t="s">
        <v>345</v>
      </c>
    </row>
    <row r="117" spans="1:101" x14ac:dyDescent="0.2">
      <c r="C117" s="77" t="str">
        <f>"Объем: "&amp;Source!I41&amp;"=(5)/"&amp;"10"</f>
        <v>Объем: 0,5=(5)/10</v>
      </c>
    </row>
    <row r="118" spans="1:101" ht="14.25" x14ac:dyDescent="0.2">
      <c r="A118" s="68"/>
      <c r="B118" s="71">
        <v>1</v>
      </c>
      <c r="C118" s="68" t="s">
        <v>346</v>
      </c>
      <c r="D118" s="69"/>
      <c r="E118" s="70"/>
      <c r="F118" s="70"/>
      <c r="G118" s="70"/>
      <c r="H118" s="72">
        <f>Source!AO41</f>
        <v>515.54</v>
      </c>
      <c r="I118" s="71">
        <f>ROUND((0.2+1),7)</f>
        <v>1.2</v>
      </c>
      <c r="J118" s="72">
        <f>ROUND(Source!AF41*Source!I41, 2)</f>
        <v>309.33</v>
      </c>
      <c r="K118" s="71">
        <f>IF(Source!BA41&lt;&gt; 0, Source!BA41, 1)</f>
        <v>50.93</v>
      </c>
      <c r="L118" s="73">
        <f>Source!S41</f>
        <v>15754</v>
      </c>
    </row>
    <row r="119" spans="1:101" ht="14.25" x14ac:dyDescent="0.2">
      <c r="A119" s="68"/>
      <c r="B119" s="71">
        <v>2</v>
      </c>
      <c r="C119" s="68" t="s">
        <v>347</v>
      </c>
      <c r="D119" s="69"/>
      <c r="E119" s="70"/>
      <c r="F119" s="70"/>
      <c r="G119" s="70"/>
      <c r="H119" s="72">
        <f>Source!AM41</f>
        <v>497.92</v>
      </c>
      <c r="I119" s="71">
        <f>ROUND((0.2+1),7)</f>
        <v>1.2</v>
      </c>
      <c r="J119" s="72">
        <f>ROUND(((((Source!ET41*ROUND((0.2+1),7)))-((Source!EU41*ROUND((0.2+1),7))))+Source!AE41)*Source!I41, 2)</f>
        <v>298.75</v>
      </c>
      <c r="K119" s="71">
        <f>IF(Source!BB41&lt;&gt; 0, Source!BB41, 1)</f>
        <v>12.27</v>
      </c>
      <c r="L119" s="73">
        <f>Source!Q41</f>
        <v>3666</v>
      </c>
    </row>
    <row r="120" spans="1:101" ht="14.25" x14ac:dyDescent="0.2">
      <c r="A120" s="68"/>
      <c r="B120" s="71">
        <v>3</v>
      </c>
      <c r="C120" s="68" t="s">
        <v>348</v>
      </c>
      <c r="D120" s="69"/>
      <c r="E120" s="70"/>
      <c r="F120" s="70"/>
      <c r="G120" s="70"/>
      <c r="H120" s="72">
        <f>Source!AN41</f>
        <v>56.85</v>
      </c>
      <c r="I120" s="71">
        <f>ROUND((0.2+1),7)</f>
        <v>1.2</v>
      </c>
      <c r="J120" s="78">
        <f>ROUND(Source!AE41*Source!I41, 2)</f>
        <v>34.11</v>
      </c>
      <c r="K120" s="71">
        <f>IF(Source!BS41&lt;&gt; 0, Source!BS41, 1)</f>
        <v>50.93</v>
      </c>
      <c r="L120" s="79">
        <f>Source!R41</f>
        <v>1737</v>
      </c>
    </row>
    <row r="121" spans="1:101" ht="14.25" x14ac:dyDescent="0.2">
      <c r="A121" s="68"/>
      <c r="B121" s="71">
        <v>4</v>
      </c>
      <c r="C121" s="68" t="s">
        <v>358</v>
      </c>
      <c r="D121" s="69"/>
      <c r="E121" s="70"/>
      <c r="F121" s="70"/>
      <c r="G121" s="70"/>
      <c r="H121" s="72">
        <f>Source!AL41</f>
        <v>424.51</v>
      </c>
      <c r="I121" s="71"/>
      <c r="J121" s="72">
        <f>ROUND(Source!AC41*Source!I41, 2)</f>
        <v>212.26</v>
      </c>
      <c r="K121" s="71">
        <f>IF(Source!BC41&lt;&gt; 0, Source!BC41, 1)</f>
        <v>4.88</v>
      </c>
      <c r="L121" s="73">
        <f>Source!P41</f>
        <v>1036</v>
      </c>
    </row>
    <row r="122" spans="1:101" ht="14.25" x14ac:dyDescent="0.2">
      <c r="A122" s="68"/>
      <c r="B122" s="68"/>
      <c r="C122" s="68" t="s">
        <v>349</v>
      </c>
      <c r="D122" s="69" t="s">
        <v>324</v>
      </c>
      <c r="E122" s="70">
        <f>Source!AQ41</f>
        <v>53.59</v>
      </c>
      <c r="F122" s="70">
        <f>ROUND((0.2+1),7)</f>
        <v>1.2</v>
      </c>
      <c r="G122" s="70">
        <f>ROUND(Source!U41, 7)</f>
        <v>32.154000000000003</v>
      </c>
      <c r="H122" s="72"/>
      <c r="I122" s="71"/>
      <c r="J122" s="72"/>
      <c r="K122" s="71"/>
      <c r="L122" s="73"/>
    </row>
    <row r="123" spans="1:101" ht="14.25" x14ac:dyDescent="0.2">
      <c r="A123" s="68"/>
      <c r="B123" s="68"/>
      <c r="C123" s="80" t="s">
        <v>350</v>
      </c>
      <c r="D123" s="81" t="s">
        <v>324</v>
      </c>
      <c r="E123" s="82">
        <f>Source!AR41</f>
        <v>4.4800000000000004</v>
      </c>
      <c r="F123" s="82">
        <f>ROUND((0.2+1),7)</f>
        <v>1.2</v>
      </c>
      <c r="G123" s="82">
        <f>ROUND(Source!V41, 7)</f>
        <v>2.6880000000000002</v>
      </c>
      <c r="H123" s="83"/>
      <c r="I123" s="84"/>
      <c r="J123" s="83"/>
      <c r="K123" s="84"/>
      <c r="L123" s="85"/>
    </row>
    <row r="124" spans="1:101" ht="14.25" x14ac:dyDescent="0.2">
      <c r="A124" s="68"/>
      <c r="B124" s="68"/>
      <c r="C124" s="68" t="s">
        <v>351</v>
      </c>
      <c r="D124" s="69"/>
      <c r="E124" s="70"/>
      <c r="F124" s="70"/>
      <c r="G124" s="70"/>
      <c r="H124" s="72">
        <f>H118+H119+H121</f>
        <v>1437.97</v>
      </c>
      <c r="I124" s="71"/>
      <c r="J124" s="72">
        <f>J118+J119+J121</f>
        <v>820.33999999999992</v>
      </c>
      <c r="K124" s="71"/>
      <c r="L124" s="73">
        <f>L118+L119+L121</f>
        <v>20456</v>
      </c>
    </row>
    <row r="125" spans="1:101" ht="14.25" x14ac:dyDescent="0.2">
      <c r="A125" s="68"/>
      <c r="B125" s="68"/>
      <c r="C125" s="68" t="s">
        <v>352</v>
      </c>
      <c r="D125" s="69"/>
      <c r="E125" s="70"/>
      <c r="F125" s="70"/>
      <c r="G125" s="70"/>
      <c r="H125" s="72"/>
      <c r="I125" s="71"/>
      <c r="J125" s="72">
        <f>SUM(S115:S128)+SUM(T115:T128)+SUM(X115:X128)+SUM(Y115:Y128)+SUM(Z115:Z128)</f>
        <v>343.44</v>
      </c>
      <c r="K125" s="71"/>
      <c r="L125" s="73">
        <f>SUM(AR115:AR128)+SUM(AS115:AS128)+SUM(AT115:AT128)+SUM(AU115:AU128)+SUM(AV115:AV128)</f>
        <v>17491</v>
      </c>
    </row>
    <row r="126" spans="1:101" ht="28.5" x14ac:dyDescent="0.2">
      <c r="A126" s="68"/>
      <c r="B126" s="68" t="s">
        <v>32</v>
      </c>
      <c r="C126" s="68" t="s">
        <v>353</v>
      </c>
      <c r="D126" s="69" t="s">
        <v>354</v>
      </c>
      <c r="E126" s="70">
        <f>Source!BZ41</f>
        <v>103</v>
      </c>
      <c r="F126" s="70"/>
      <c r="G126" s="70">
        <f>Source!AT41</f>
        <v>103</v>
      </c>
      <c r="H126" s="72"/>
      <c r="I126" s="71"/>
      <c r="J126" s="72">
        <f>SUM(AD115:AD128)</f>
        <v>353.74</v>
      </c>
      <c r="K126" s="71"/>
      <c r="L126" s="73">
        <f>SUM(AZ115:AZ128)</f>
        <v>18016</v>
      </c>
    </row>
    <row r="127" spans="1:101" ht="28.5" x14ac:dyDescent="0.2">
      <c r="A127" s="80"/>
      <c r="B127" s="80" t="s">
        <v>33</v>
      </c>
      <c r="C127" s="80" t="s">
        <v>355</v>
      </c>
      <c r="D127" s="81" t="s">
        <v>354</v>
      </c>
      <c r="E127" s="82">
        <f>Source!CA41</f>
        <v>72</v>
      </c>
      <c r="F127" s="82"/>
      <c r="G127" s="82">
        <f>Source!AU41</f>
        <v>72</v>
      </c>
      <c r="H127" s="83"/>
      <c r="I127" s="84"/>
      <c r="J127" s="83">
        <f>SUM(AE115:AE128)</f>
        <v>247.28</v>
      </c>
      <c r="K127" s="84"/>
      <c r="L127" s="85">
        <f>SUM(BA115:BA128)</f>
        <v>12594</v>
      </c>
    </row>
    <row r="128" spans="1:101" ht="15" x14ac:dyDescent="0.2">
      <c r="C128" s="89" t="s">
        <v>356</v>
      </c>
      <c r="D128" s="89"/>
      <c r="E128" s="89"/>
      <c r="F128" s="89"/>
      <c r="G128" s="89"/>
      <c r="H128" s="89"/>
      <c r="I128" s="90">
        <f>J118+J119+J121+J126+J127</f>
        <v>1421.36</v>
      </c>
      <c r="J128" s="90"/>
      <c r="K128" s="91">
        <f>L118+L119+L121+L126+L127</f>
        <v>51066</v>
      </c>
      <c r="L128" s="91"/>
      <c r="O128" s="86">
        <f>J118+J119+J121+J126+J127</f>
        <v>1421.36</v>
      </c>
      <c r="P128" s="86">
        <f>J119</f>
        <v>298.75</v>
      </c>
      <c r="R128" t="s">
        <v>357</v>
      </c>
      <c r="S128" s="86">
        <f>J118</f>
        <v>309.33</v>
      </c>
      <c r="U128" s="86">
        <f>J118</f>
        <v>309.33</v>
      </c>
      <c r="X128" s="86">
        <f>J120</f>
        <v>34.11</v>
      </c>
      <c r="Z128" t="s">
        <v>357</v>
      </c>
      <c r="AA128" s="86">
        <f>J121</f>
        <v>212.26</v>
      </c>
      <c r="AD128">
        <f>ROUND((Source!AT41/100)*((ROUND(Source!AF41*Source!I41, 2)+ROUND(Source!AE41*Source!I41, 2))), 2)</f>
        <v>353.74</v>
      </c>
      <c r="AE128">
        <f>ROUND((Source!AU41/100)*((ROUND(Source!AF41*Source!I41, 2)+ROUND(Source!AE41*Source!I41, 2))), 2)</f>
        <v>247.28</v>
      </c>
      <c r="AN128" s="87">
        <f>L118+L119+L121+L126+L127</f>
        <v>51066</v>
      </c>
      <c r="AO128" s="87">
        <f>L119</f>
        <v>3666</v>
      </c>
      <c r="AQ128" t="s">
        <v>357</v>
      </c>
      <c r="AR128" s="87">
        <f>L118</f>
        <v>15754</v>
      </c>
      <c r="AT128" s="87">
        <f>L120</f>
        <v>1737</v>
      </c>
      <c r="AV128" t="s">
        <v>357</v>
      </c>
      <c r="AW128" s="87">
        <f>L121</f>
        <v>1036</v>
      </c>
      <c r="AZ128">
        <f>Source!X41</f>
        <v>18016</v>
      </c>
      <c r="BA128">
        <f>Source!Y41</f>
        <v>12594</v>
      </c>
      <c r="BH128" s="86">
        <f>J118+J119+J121+J126+J127</f>
        <v>1421.36</v>
      </c>
      <c r="CD128">
        <v>1</v>
      </c>
    </row>
    <row r="129" spans="1:101" ht="57" x14ac:dyDescent="0.2">
      <c r="A129" s="67" t="s">
        <v>68</v>
      </c>
      <c r="B129" s="68" t="str">
        <f>Source!F49</f>
        <v>47-01-031-1</v>
      </c>
      <c r="C129" s="68" t="str">
        <f>Source!G49</f>
        <v>Подготовка стандартных посадочных мест для однорядной живой изгороди механизированным способом в естественном грунте</v>
      </c>
      <c r="D129" s="69" t="str">
        <f>Source!H49</f>
        <v>10 м траншей</v>
      </c>
      <c r="E129" s="70">
        <f>Source!K49</f>
        <v>0.92800000000000005</v>
      </c>
      <c r="F129" s="70"/>
      <c r="G129" s="70">
        <f>Source!I49</f>
        <v>0.92800000000000005</v>
      </c>
      <c r="H129" s="72"/>
      <c r="I129" s="71"/>
      <c r="J129" s="72"/>
      <c r="K129" s="71"/>
      <c r="L129" s="73"/>
    </row>
    <row r="130" spans="1:101" ht="51" x14ac:dyDescent="0.2">
      <c r="B130" s="74" t="s">
        <v>300</v>
      </c>
      <c r="C130" s="75" t="s">
        <v>345</v>
      </c>
      <c r="D130" s="75"/>
      <c r="E130" s="75"/>
      <c r="F130" s="75"/>
      <c r="G130" s="75"/>
      <c r="H130" s="75"/>
      <c r="I130" s="75"/>
      <c r="J130" s="75"/>
      <c r="K130" s="75"/>
      <c r="L130" s="75"/>
      <c r="CW130" s="76" t="s">
        <v>345</v>
      </c>
    </row>
    <row r="131" spans="1:101" x14ac:dyDescent="0.2">
      <c r="C131" s="77" t="str">
        <f>"Объем: "&amp;Source!I49&amp;"=(116/"&amp;"5*"&amp;"0,4)/"&amp;"10"</f>
        <v>Объем: 0,928=(116/5*0,4)/10</v>
      </c>
    </row>
    <row r="132" spans="1:101" ht="14.25" x14ac:dyDescent="0.2">
      <c r="A132" s="68"/>
      <c r="B132" s="71">
        <v>1</v>
      </c>
      <c r="C132" s="68" t="s">
        <v>346</v>
      </c>
      <c r="D132" s="69"/>
      <c r="E132" s="70"/>
      <c r="F132" s="70"/>
      <c r="G132" s="70"/>
      <c r="H132" s="72">
        <f>Source!AO49</f>
        <v>10.06</v>
      </c>
      <c r="I132" s="71">
        <f>ROUND((0.2+1),7)</f>
        <v>1.2</v>
      </c>
      <c r="J132" s="72">
        <f>ROUND(Source!AF49*Source!I49, 2)</f>
        <v>11.2</v>
      </c>
      <c r="K132" s="71">
        <f>IF(Source!BA49&lt;&gt; 0, Source!BA49, 1)</f>
        <v>50.93</v>
      </c>
      <c r="L132" s="73">
        <f>Source!S49</f>
        <v>570</v>
      </c>
    </row>
    <row r="133" spans="1:101" ht="14.25" x14ac:dyDescent="0.2">
      <c r="A133" s="68"/>
      <c r="B133" s="71">
        <v>2</v>
      </c>
      <c r="C133" s="68" t="s">
        <v>347</v>
      </c>
      <c r="D133" s="69"/>
      <c r="E133" s="70"/>
      <c r="F133" s="70"/>
      <c r="G133" s="70"/>
      <c r="H133" s="72">
        <f>Source!AM49</f>
        <v>15.56</v>
      </c>
      <c r="I133" s="71">
        <f>ROUND((0.2+1),7)</f>
        <v>1.2</v>
      </c>
      <c r="J133" s="72">
        <f>ROUND(((((Source!ET49*ROUND((0.2+1),7)))-((Source!EU49*ROUND((0.2+1),7))))+Source!AE49)*Source!I49, 2)</f>
        <v>17.329999999999998</v>
      </c>
      <c r="K133" s="71">
        <f>IF(Source!BB49&lt;&gt; 0, Source!BB49, 1)</f>
        <v>8.3800000000000008</v>
      </c>
      <c r="L133" s="73">
        <f>Source!Q49</f>
        <v>145</v>
      </c>
    </row>
    <row r="134" spans="1:101" ht="14.25" x14ac:dyDescent="0.2">
      <c r="A134" s="68"/>
      <c r="B134" s="71">
        <v>3</v>
      </c>
      <c r="C134" s="68" t="s">
        <v>348</v>
      </c>
      <c r="D134" s="69"/>
      <c r="E134" s="70"/>
      <c r="F134" s="70"/>
      <c r="G134" s="70"/>
      <c r="H134" s="72">
        <f>Source!AN49</f>
        <v>1.35</v>
      </c>
      <c r="I134" s="71">
        <f>ROUND((0.2+1),7)</f>
        <v>1.2</v>
      </c>
      <c r="J134" s="78">
        <f>ROUND(Source!AE49*Source!I49, 2)</f>
        <v>1.5</v>
      </c>
      <c r="K134" s="71">
        <f>IF(Source!BS49&lt;&gt; 0, Source!BS49, 1)</f>
        <v>50.93</v>
      </c>
      <c r="L134" s="79">
        <f>Source!R49</f>
        <v>77</v>
      </c>
    </row>
    <row r="135" spans="1:101" ht="14.25" x14ac:dyDescent="0.2">
      <c r="A135" s="68"/>
      <c r="B135" s="68"/>
      <c r="C135" s="68" t="s">
        <v>349</v>
      </c>
      <c r="D135" s="69" t="s">
        <v>324</v>
      </c>
      <c r="E135" s="70">
        <f>Source!AQ49</f>
        <v>1.29</v>
      </c>
      <c r="F135" s="70">
        <f>ROUND((0.2+1),7)</f>
        <v>1.2</v>
      </c>
      <c r="G135" s="70">
        <f>ROUND(Source!U49, 7)</f>
        <v>1.436544</v>
      </c>
      <c r="H135" s="72"/>
      <c r="I135" s="71"/>
      <c r="J135" s="72"/>
      <c r="K135" s="71"/>
      <c r="L135" s="73"/>
    </row>
    <row r="136" spans="1:101" ht="14.25" x14ac:dyDescent="0.2">
      <c r="A136" s="68"/>
      <c r="B136" s="68"/>
      <c r="C136" s="80" t="s">
        <v>350</v>
      </c>
      <c r="D136" s="81" t="s">
        <v>324</v>
      </c>
      <c r="E136" s="82">
        <f>Source!AR49</f>
        <v>0.1</v>
      </c>
      <c r="F136" s="82">
        <f>ROUND((0.2+1),7)</f>
        <v>1.2</v>
      </c>
      <c r="G136" s="82">
        <f>ROUND(Source!V49, 7)</f>
        <v>0.11136</v>
      </c>
      <c r="H136" s="83"/>
      <c r="I136" s="84"/>
      <c r="J136" s="83"/>
      <c r="K136" s="84"/>
      <c r="L136" s="85"/>
    </row>
    <row r="137" spans="1:101" ht="14.25" x14ac:dyDescent="0.2">
      <c r="A137" s="68"/>
      <c r="B137" s="68"/>
      <c r="C137" s="68" t="s">
        <v>351</v>
      </c>
      <c r="D137" s="69"/>
      <c r="E137" s="70"/>
      <c r="F137" s="70"/>
      <c r="G137" s="70"/>
      <c r="H137" s="72">
        <f>H132+H133</f>
        <v>25.62</v>
      </c>
      <c r="I137" s="71"/>
      <c r="J137" s="72">
        <f>J132+J133</f>
        <v>28.529999999999998</v>
      </c>
      <c r="K137" s="71"/>
      <c r="L137" s="73">
        <f>L132+L133</f>
        <v>715</v>
      </c>
    </row>
    <row r="138" spans="1:101" ht="14.25" x14ac:dyDescent="0.2">
      <c r="A138" s="68"/>
      <c r="B138" s="68"/>
      <c r="C138" s="68" t="s">
        <v>352</v>
      </c>
      <c r="D138" s="69"/>
      <c r="E138" s="70"/>
      <c r="F138" s="70"/>
      <c r="G138" s="70"/>
      <c r="H138" s="72"/>
      <c r="I138" s="71"/>
      <c r="J138" s="72">
        <f>SUM(S129:S141)+SUM(T129:T141)+SUM(X129:X141)+SUM(Y129:Y141)+SUM(Z129:Z141)</f>
        <v>12.7</v>
      </c>
      <c r="K138" s="71"/>
      <c r="L138" s="73">
        <f>SUM(AR129:AR141)+SUM(AS129:AS141)+SUM(AT129:AT141)+SUM(AU129:AU141)+SUM(AV129:AV141)</f>
        <v>647</v>
      </c>
    </row>
    <row r="139" spans="1:101" ht="28.5" x14ac:dyDescent="0.2">
      <c r="A139" s="68"/>
      <c r="B139" s="68" t="s">
        <v>32</v>
      </c>
      <c r="C139" s="68" t="s">
        <v>353</v>
      </c>
      <c r="D139" s="69" t="s">
        <v>354</v>
      </c>
      <c r="E139" s="70">
        <f>Source!BZ49</f>
        <v>103</v>
      </c>
      <c r="F139" s="70"/>
      <c r="G139" s="70">
        <f>Source!AT49</f>
        <v>103</v>
      </c>
      <c r="H139" s="72"/>
      <c r="I139" s="71"/>
      <c r="J139" s="72">
        <f>SUM(AD129:AD141)</f>
        <v>13.08</v>
      </c>
      <c r="K139" s="71"/>
      <c r="L139" s="73">
        <f>SUM(AZ129:AZ141)</f>
        <v>666</v>
      </c>
    </row>
    <row r="140" spans="1:101" ht="28.5" x14ac:dyDescent="0.2">
      <c r="A140" s="80"/>
      <c r="B140" s="80" t="s">
        <v>33</v>
      </c>
      <c r="C140" s="80" t="s">
        <v>355</v>
      </c>
      <c r="D140" s="81" t="s">
        <v>354</v>
      </c>
      <c r="E140" s="82">
        <f>Source!CA49</f>
        <v>72</v>
      </c>
      <c r="F140" s="82"/>
      <c r="G140" s="82">
        <f>Source!AU49</f>
        <v>72</v>
      </c>
      <c r="H140" s="83"/>
      <c r="I140" s="84"/>
      <c r="J140" s="83">
        <f>SUM(AE129:AE141)</f>
        <v>9.14</v>
      </c>
      <c r="K140" s="84"/>
      <c r="L140" s="85">
        <f>SUM(BA129:BA141)</f>
        <v>466</v>
      </c>
    </row>
    <row r="141" spans="1:101" ht="15" x14ac:dyDescent="0.2">
      <c r="C141" s="89" t="s">
        <v>356</v>
      </c>
      <c r="D141" s="89"/>
      <c r="E141" s="89"/>
      <c r="F141" s="89"/>
      <c r="G141" s="89"/>
      <c r="H141" s="89"/>
      <c r="I141" s="90">
        <f>J132+J133+J139+J140</f>
        <v>50.75</v>
      </c>
      <c r="J141" s="90"/>
      <c r="K141" s="91">
        <f>L132+L133+L139+L140</f>
        <v>1847</v>
      </c>
      <c r="L141" s="91"/>
      <c r="O141" s="86">
        <f>J132+J133+J139+J140</f>
        <v>50.75</v>
      </c>
      <c r="P141" s="86">
        <f>J133</f>
        <v>17.329999999999998</v>
      </c>
      <c r="R141" t="s">
        <v>357</v>
      </c>
      <c r="S141" s="86">
        <f>J132</f>
        <v>11.2</v>
      </c>
      <c r="U141" s="86">
        <f>J132</f>
        <v>11.2</v>
      </c>
      <c r="X141" s="86">
        <f>J134</f>
        <v>1.5</v>
      </c>
      <c r="Z141" t="s">
        <v>357</v>
      </c>
      <c r="AA141">
        <f>0</f>
        <v>0</v>
      </c>
      <c r="AD141">
        <f>ROUND((Source!AT49/100)*((ROUND(Source!AF49*Source!I49, 2)+ROUND(Source!AE49*Source!I49, 2))), 2)</f>
        <v>13.08</v>
      </c>
      <c r="AE141">
        <f>ROUND((Source!AU49/100)*((ROUND(Source!AF49*Source!I49, 2)+ROUND(Source!AE49*Source!I49, 2))), 2)</f>
        <v>9.14</v>
      </c>
      <c r="AN141" s="87">
        <f>L132+L133+L139+L140</f>
        <v>1847</v>
      </c>
      <c r="AO141" s="87">
        <f>L133</f>
        <v>145</v>
      </c>
      <c r="AQ141" t="s">
        <v>357</v>
      </c>
      <c r="AR141" s="87">
        <f>L132</f>
        <v>570</v>
      </c>
      <c r="AT141" s="87">
        <f>L134</f>
        <v>77</v>
      </c>
      <c r="AV141" t="s">
        <v>357</v>
      </c>
      <c r="AW141">
        <f>0</f>
        <v>0</v>
      </c>
      <c r="AZ141">
        <f>Source!X49</f>
        <v>666</v>
      </c>
      <c r="BA141">
        <f>Source!Y49</f>
        <v>466</v>
      </c>
      <c r="BH141" s="86">
        <f>J132+J133+J139+J140</f>
        <v>50.75</v>
      </c>
      <c r="CD141">
        <v>1</v>
      </c>
    </row>
    <row r="142" spans="1:101" ht="57" x14ac:dyDescent="0.2">
      <c r="A142" s="67" t="s">
        <v>73</v>
      </c>
      <c r="B142" s="68" t="str">
        <f>Source!F51</f>
        <v>47-01-031-1</v>
      </c>
      <c r="C142" s="68" t="str">
        <f>Source!G51</f>
        <v>Подготовка стандартных посадочных мест для однорядной живой изгороди механизированным способом в естественном грунте</v>
      </c>
      <c r="D142" s="69" t="str">
        <f>Source!H51</f>
        <v>10 м траншей</v>
      </c>
      <c r="E142" s="70">
        <f>Source!K51</f>
        <v>1.3919999999999999</v>
      </c>
      <c r="F142" s="70"/>
      <c r="G142" s="70">
        <f>Source!I51</f>
        <v>1.3919999999999999</v>
      </c>
      <c r="H142" s="72"/>
      <c r="I142" s="71"/>
      <c r="J142" s="72"/>
      <c r="K142" s="71"/>
      <c r="L142" s="73"/>
    </row>
    <row r="143" spans="1:101" ht="51" x14ac:dyDescent="0.2">
      <c r="B143" s="74" t="s">
        <v>300</v>
      </c>
      <c r="C143" s="75" t="s">
        <v>345</v>
      </c>
      <c r="D143" s="75"/>
      <c r="E143" s="75"/>
      <c r="F143" s="75"/>
      <c r="G143" s="75"/>
      <c r="H143" s="75"/>
      <c r="I143" s="75"/>
      <c r="J143" s="75"/>
      <c r="K143" s="75"/>
      <c r="L143" s="75"/>
      <c r="CW143" s="76" t="s">
        <v>345</v>
      </c>
    </row>
    <row r="144" spans="1:101" x14ac:dyDescent="0.2">
      <c r="C144" s="77" t="str">
        <f>"Объем: "&amp;Source!I51&amp;"=(116/"&amp;"5*"&amp;"0,6)/"&amp;"10"</f>
        <v>Объем: 1,392=(116/5*0,6)/10</v>
      </c>
    </row>
    <row r="145" spans="1:101" ht="14.25" x14ac:dyDescent="0.2">
      <c r="A145" s="68"/>
      <c r="B145" s="71">
        <v>1</v>
      </c>
      <c r="C145" s="68" t="s">
        <v>346</v>
      </c>
      <c r="D145" s="69"/>
      <c r="E145" s="70"/>
      <c r="F145" s="70"/>
      <c r="G145" s="70"/>
      <c r="H145" s="72">
        <f>Source!AO51</f>
        <v>10.06</v>
      </c>
      <c r="I145" s="71">
        <f>ROUND((0.2+1),7)</f>
        <v>1.2</v>
      </c>
      <c r="J145" s="72">
        <f>ROUND(Source!AF51*Source!I51, 2)</f>
        <v>16.8</v>
      </c>
      <c r="K145" s="71">
        <f>IF(Source!BA51&lt;&gt; 0, Source!BA51, 1)</f>
        <v>50.93</v>
      </c>
      <c r="L145" s="73">
        <f>Source!S51</f>
        <v>856</v>
      </c>
    </row>
    <row r="146" spans="1:101" ht="14.25" x14ac:dyDescent="0.2">
      <c r="A146" s="68"/>
      <c r="B146" s="71">
        <v>2</v>
      </c>
      <c r="C146" s="68" t="s">
        <v>347</v>
      </c>
      <c r="D146" s="69"/>
      <c r="E146" s="70"/>
      <c r="F146" s="70"/>
      <c r="G146" s="70"/>
      <c r="H146" s="72">
        <f>Source!AM51</f>
        <v>15.56</v>
      </c>
      <c r="I146" s="71">
        <f>ROUND((0.2+1),7)</f>
        <v>1.2</v>
      </c>
      <c r="J146" s="72">
        <f>ROUND(((((Source!ET51*ROUND((0.2+1),7)))-((Source!EU51*ROUND((0.2+1),7))))+Source!AE51)*Source!I51, 2)</f>
        <v>25.99</v>
      </c>
      <c r="K146" s="71">
        <f>IF(Source!BB51&lt;&gt; 0, Source!BB51, 1)</f>
        <v>8.3800000000000008</v>
      </c>
      <c r="L146" s="73">
        <f>Source!Q51</f>
        <v>218</v>
      </c>
    </row>
    <row r="147" spans="1:101" ht="14.25" x14ac:dyDescent="0.2">
      <c r="A147" s="68"/>
      <c r="B147" s="71">
        <v>3</v>
      </c>
      <c r="C147" s="68" t="s">
        <v>348</v>
      </c>
      <c r="D147" s="69"/>
      <c r="E147" s="70"/>
      <c r="F147" s="70"/>
      <c r="G147" s="70"/>
      <c r="H147" s="72">
        <f>Source!AN51</f>
        <v>1.35</v>
      </c>
      <c r="I147" s="71">
        <f>ROUND((0.2+1),7)</f>
        <v>1.2</v>
      </c>
      <c r="J147" s="78">
        <f>ROUND(Source!AE51*Source!I51, 2)</f>
        <v>2.2599999999999998</v>
      </c>
      <c r="K147" s="71">
        <f>IF(Source!BS51&lt;&gt; 0, Source!BS51, 1)</f>
        <v>50.93</v>
      </c>
      <c r="L147" s="79">
        <f>Source!R51</f>
        <v>115</v>
      </c>
    </row>
    <row r="148" spans="1:101" ht="14.25" x14ac:dyDescent="0.2">
      <c r="A148" s="68"/>
      <c r="B148" s="68"/>
      <c r="C148" s="68" t="s">
        <v>349</v>
      </c>
      <c r="D148" s="69" t="s">
        <v>324</v>
      </c>
      <c r="E148" s="70">
        <f>Source!AQ51</f>
        <v>1.29</v>
      </c>
      <c r="F148" s="70">
        <f>ROUND((0.2+1),7)</f>
        <v>1.2</v>
      </c>
      <c r="G148" s="70">
        <f>ROUND(Source!U51, 7)</f>
        <v>2.1548159999999998</v>
      </c>
      <c r="H148" s="72"/>
      <c r="I148" s="71"/>
      <c r="J148" s="72"/>
      <c r="K148" s="71"/>
      <c r="L148" s="73"/>
    </row>
    <row r="149" spans="1:101" ht="14.25" x14ac:dyDescent="0.2">
      <c r="A149" s="68"/>
      <c r="B149" s="68"/>
      <c r="C149" s="80" t="s">
        <v>350</v>
      </c>
      <c r="D149" s="81" t="s">
        <v>324</v>
      </c>
      <c r="E149" s="82">
        <f>Source!AR51</f>
        <v>0.1</v>
      </c>
      <c r="F149" s="82">
        <f>ROUND((0.2+1),7)</f>
        <v>1.2</v>
      </c>
      <c r="G149" s="82">
        <f>ROUND(Source!V51, 7)</f>
        <v>0.16703999999999999</v>
      </c>
      <c r="H149" s="83"/>
      <c r="I149" s="84"/>
      <c r="J149" s="83"/>
      <c r="K149" s="84"/>
      <c r="L149" s="85"/>
    </row>
    <row r="150" spans="1:101" ht="14.25" x14ac:dyDescent="0.2">
      <c r="A150" s="68"/>
      <c r="B150" s="68"/>
      <c r="C150" s="68" t="s">
        <v>351</v>
      </c>
      <c r="D150" s="69"/>
      <c r="E150" s="70"/>
      <c r="F150" s="70"/>
      <c r="G150" s="70"/>
      <c r="H150" s="72">
        <f>H145+H146</f>
        <v>25.62</v>
      </c>
      <c r="I150" s="71"/>
      <c r="J150" s="72">
        <f>J145+J146</f>
        <v>42.79</v>
      </c>
      <c r="K150" s="71"/>
      <c r="L150" s="73">
        <f>L145+L146</f>
        <v>1074</v>
      </c>
    </row>
    <row r="151" spans="1:101" ht="14.25" x14ac:dyDescent="0.2">
      <c r="A151" s="68"/>
      <c r="B151" s="68"/>
      <c r="C151" s="68" t="s">
        <v>352</v>
      </c>
      <c r="D151" s="69"/>
      <c r="E151" s="70"/>
      <c r="F151" s="70"/>
      <c r="G151" s="70"/>
      <c r="H151" s="72"/>
      <c r="I151" s="71"/>
      <c r="J151" s="72">
        <f>SUM(S142:S154)+SUM(T142:T154)+SUM(X142:X154)+SUM(Y142:Y154)+SUM(Z142:Z154)</f>
        <v>19.060000000000002</v>
      </c>
      <c r="K151" s="71"/>
      <c r="L151" s="73">
        <f>SUM(AR142:AR154)+SUM(AS142:AS154)+SUM(AT142:AT154)+SUM(AU142:AU154)+SUM(AV142:AV154)</f>
        <v>971</v>
      </c>
    </row>
    <row r="152" spans="1:101" ht="28.5" x14ac:dyDescent="0.2">
      <c r="A152" s="68"/>
      <c r="B152" s="68" t="s">
        <v>32</v>
      </c>
      <c r="C152" s="68" t="s">
        <v>353</v>
      </c>
      <c r="D152" s="69" t="s">
        <v>354</v>
      </c>
      <c r="E152" s="70">
        <f>Source!BZ51</f>
        <v>103</v>
      </c>
      <c r="F152" s="70"/>
      <c r="G152" s="70">
        <f>Source!AT51</f>
        <v>103</v>
      </c>
      <c r="H152" s="72"/>
      <c r="I152" s="71"/>
      <c r="J152" s="72">
        <f>SUM(AD142:AD154)</f>
        <v>19.63</v>
      </c>
      <c r="K152" s="71"/>
      <c r="L152" s="73">
        <f>SUM(AZ142:AZ154)</f>
        <v>1000</v>
      </c>
    </row>
    <row r="153" spans="1:101" ht="28.5" x14ac:dyDescent="0.2">
      <c r="A153" s="80"/>
      <c r="B153" s="80" t="s">
        <v>33</v>
      </c>
      <c r="C153" s="80" t="s">
        <v>355</v>
      </c>
      <c r="D153" s="81" t="s">
        <v>354</v>
      </c>
      <c r="E153" s="82">
        <f>Source!CA51</f>
        <v>72</v>
      </c>
      <c r="F153" s="82"/>
      <c r="G153" s="82">
        <f>Source!AU51</f>
        <v>72</v>
      </c>
      <c r="H153" s="83"/>
      <c r="I153" s="84"/>
      <c r="J153" s="83">
        <f>SUM(AE142:AE154)</f>
        <v>13.72</v>
      </c>
      <c r="K153" s="84"/>
      <c r="L153" s="85">
        <f>SUM(BA142:BA154)</f>
        <v>699</v>
      </c>
    </row>
    <row r="154" spans="1:101" ht="15" x14ac:dyDescent="0.2">
      <c r="C154" s="89" t="s">
        <v>356</v>
      </c>
      <c r="D154" s="89"/>
      <c r="E154" s="89"/>
      <c r="F154" s="89"/>
      <c r="G154" s="89"/>
      <c r="H154" s="89"/>
      <c r="I154" s="90">
        <f>J145+J146+J152+J153</f>
        <v>76.14</v>
      </c>
      <c r="J154" s="90"/>
      <c r="K154" s="91">
        <f>L145+L146+L152+L153</f>
        <v>2773</v>
      </c>
      <c r="L154" s="91"/>
      <c r="O154" s="86">
        <f>J145+J146+J152+J153</f>
        <v>76.14</v>
      </c>
      <c r="P154" s="86">
        <f>J146</f>
        <v>25.99</v>
      </c>
      <c r="R154" t="s">
        <v>357</v>
      </c>
      <c r="S154" s="86">
        <f>J145</f>
        <v>16.8</v>
      </c>
      <c r="U154" s="86">
        <f>J145</f>
        <v>16.8</v>
      </c>
      <c r="X154" s="86">
        <f>J147</f>
        <v>2.2599999999999998</v>
      </c>
      <c r="Z154" t="s">
        <v>357</v>
      </c>
      <c r="AA154">
        <f>0</f>
        <v>0</v>
      </c>
      <c r="AD154">
        <f>ROUND((Source!AT51/100)*((ROUND(Source!AF51*Source!I51, 2)+ROUND(Source!AE51*Source!I51, 2))), 2)</f>
        <v>19.63</v>
      </c>
      <c r="AE154">
        <f>ROUND((Source!AU51/100)*((ROUND(Source!AF51*Source!I51, 2)+ROUND(Source!AE51*Source!I51, 2))), 2)</f>
        <v>13.72</v>
      </c>
      <c r="AN154" s="87">
        <f>L145+L146+L152+L153</f>
        <v>2773</v>
      </c>
      <c r="AO154" s="87">
        <f>L146</f>
        <v>218</v>
      </c>
      <c r="AQ154" t="s">
        <v>357</v>
      </c>
      <c r="AR154" s="87">
        <f>L145</f>
        <v>856</v>
      </c>
      <c r="AT154" s="87">
        <f>L147</f>
        <v>115</v>
      </c>
      <c r="AV154" t="s">
        <v>357</v>
      </c>
      <c r="AW154">
        <f>0</f>
        <v>0</v>
      </c>
      <c r="AZ154">
        <f>Source!X51</f>
        <v>1000</v>
      </c>
      <c r="BA154">
        <f>Source!Y51</f>
        <v>699</v>
      </c>
      <c r="BH154" s="86">
        <f>J145+J146+J152+J153</f>
        <v>76.14</v>
      </c>
      <c r="CD154">
        <v>1</v>
      </c>
    </row>
    <row r="155" spans="1:101" ht="42.75" x14ac:dyDescent="0.2">
      <c r="A155" s="67" t="s">
        <v>74</v>
      </c>
      <c r="B155" s="68" t="str">
        <f>Source!F53</f>
        <v>47-01-033-2</v>
      </c>
      <c r="C155" s="68" t="str">
        <f>Source!G53</f>
        <v>Посадка кустарников-саженцев в живую изгородь двухрядную</v>
      </c>
      <c r="D155" s="69" t="str">
        <f>Source!H53</f>
        <v>10 м живой изгороди</v>
      </c>
      <c r="E155" s="70">
        <f>Source!K53</f>
        <v>2.3199999999999998</v>
      </c>
      <c r="F155" s="70"/>
      <c r="G155" s="70">
        <f>Source!I53</f>
        <v>2.3199999999999998</v>
      </c>
      <c r="H155" s="72"/>
      <c r="I155" s="71"/>
      <c r="J155" s="72"/>
      <c r="K155" s="71"/>
      <c r="L155" s="73"/>
    </row>
    <row r="156" spans="1:101" ht="51" x14ac:dyDescent="0.2">
      <c r="B156" s="74" t="s">
        <v>300</v>
      </c>
      <c r="C156" s="75" t="s">
        <v>345</v>
      </c>
      <c r="D156" s="75"/>
      <c r="E156" s="75"/>
      <c r="F156" s="75"/>
      <c r="G156" s="75"/>
      <c r="H156" s="75"/>
      <c r="I156" s="75"/>
      <c r="J156" s="75"/>
      <c r="K156" s="75"/>
      <c r="L156" s="75"/>
      <c r="CW156" s="76" t="s">
        <v>345</v>
      </c>
    </row>
    <row r="157" spans="1:101" x14ac:dyDescent="0.2">
      <c r="C157" s="77" t="str">
        <f>"Объем: "&amp;Source!I53&amp;"=(116/"&amp;"5)/"&amp;"10"</f>
        <v>Объем: 2,32=(116/5)/10</v>
      </c>
    </row>
    <row r="158" spans="1:101" ht="14.25" x14ac:dyDescent="0.2">
      <c r="A158" s="68"/>
      <c r="B158" s="71">
        <v>1</v>
      </c>
      <c r="C158" s="68" t="s">
        <v>346</v>
      </c>
      <c r="D158" s="69"/>
      <c r="E158" s="70"/>
      <c r="F158" s="70"/>
      <c r="G158" s="70"/>
      <c r="H158" s="72">
        <f>Source!AO53</f>
        <v>117.78</v>
      </c>
      <c r="I158" s="71">
        <f>ROUND((0.2+1),7)</f>
        <v>1.2</v>
      </c>
      <c r="J158" s="72">
        <f>ROUND(Source!AF53*Source!I53, 2)</f>
        <v>327.91</v>
      </c>
      <c r="K158" s="71">
        <f>IF(Source!BA53&lt;&gt; 0, Source!BA53, 1)</f>
        <v>50.93</v>
      </c>
      <c r="L158" s="73">
        <f>Source!S53</f>
        <v>16700</v>
      </c>
    </row>
    <row r="159" spans="1:101" ht="14.25" x14ac:dyDescent="0.2">
      <c r="A159" s="68"/>
      <c r="B159" s="71">
        <v>2</v>
      </c>
      <c r="C159" s="68" t="s">
        <v>347</v>
      </c>
      <c r="D159" s="69"/>
      <c r="E159" s="70"/>
      <c r="F159" s="70"/>
      <c r="G159" s="70"/>
      <c r="H159" s="72">
        <f>Source!AM53</f>
        <v>30.8</v>
      </c>
      <c r="I159" s="71">
        <f>ROUND((0.2+1),7)</f>
        <v>1.2</v>
      </c>
      <c r="J159" s="72">
        <f>ROUND(((((Source!ET53*ROUND((0.2+1),7)))-((Source!EU53*ROUND((0.2+1),7))))+Source!AE53)*Source!I53, 2)</f>
        <v>85.75</v>
      </c>
      <c r="K159" s="71">
        <f>IF(Source!BB53&lt;&gt; 0, Source!BB53, 1)</f>
        <v>11.08</v>
      </c>
      <c r="L159" s="73">
        <f>Source!Q53</f>
        <v>950</v>
      </c>
    </row>
    <row r="160" spans="1:101" ht="14.25" x14ac:dyDescent="0.2">
      <c r="A160" s="68"/>
      <c r="B160" s="71">
        <v>3</v>
      </c>
      <c r="C160" s="68" t="s">
        <v>348</v>
      </c>
      <c r="D160" s="69"/>
      <c r="E160" s="70"/>
      <c r="F160" s="70"/>
      <c r="G160" s="70"/>
      <c r="H160" s="72">
        <f>Source!AN53</f>
        <v>3.25</v>
      </c>
      <c r="I160" s="71">
        <f>ROUND((0.2+1),7)</f>
        <v>1.2</v>
      </c>
      <c r="J160" s="78">
        <f>ROUND(Source!AE53*Source!I53, 2)</f>
        <v>9.0500000000000007</v>
      </c>
      <c r="K160" s="71">
        <f>IF(Source!BS53&lt;&gt; 0, Source!BS53, 1)</f>
        <v>50.93</v>
      </c>
      <c r="L160" s="79">
        <f>Source!R53</f>
        <v>461</v>
      </c>
    </row>
    <row r="161" spans="1:82" ht="14.25" x14ac:dyDescent="0.2">
      <c r="A161" s="68"/>
      <c r="B161" s="71">
        <v>4</v>
      </c>
      <c r="C161" s="68" t="s">
        <v>358</v>
      </c>
      <c r="D161" s="69"/>
      <c r="E161" s="70"/>
      <c r="F161" s="70"/>
      <c r="G161" s="70"/>
      <c r="H161" s="72">
        <f>Source!AL53</f>
        <v>2.56</v>
      </c>
      <c r="I161" s="71"/>
      <c r="J161" s="72">
        <f>ROUND(Source!AC53*Source!I53, 2)</f>
        <v>5.94</v>
      </c>
      <c r="K161" s="71">
        <f>IF(Source!BC53&lt;&gt; 0, Source!BC53, 1)</f>
        <v>12.83</v>
      </c>
      <c r="L161" s="73">
        <f>Source!P53</f>
        <v>76</v>
      </c>
    </row>
    <row r="162" spans="1:82" ht="14.25" x14ac:dyDescent="0.2">
      <c r="A162" s="68"/>
      <c r="B162" s="68"/>
      <c r="C162" s="68" t="s">
        <v>349</v>
      </c>
      <c r="D162" s="69" t="s">
        <v>324</v>
      </c>
      <c r="E162" s="70">
        <f>Source!AQ53</f>
        <v>13.13</v>
      </c>
      <c r="F162" s="70">
        <f>ROUND((0.2+1),7)</f>
        <v>1.2</v>
      </c>
      <c r="G162" s="70">
        <f>ROUND(Source!U53, 7)</f>
        <v>36.553919999999998</v>
      </c>
      <c r="H162" s="72"/>
      <c r="I162" s="71"/>
      <c r="J162" s="72"/>
      <c r="K162" s="71"/>
      <c r="L162" s="73"/>
    </row>
    <row r="163" spans="1:82" ht="14.25" x14ac:dyDescent="0.2">
      <c r="A163" s="68"/>
      <c r="B163" s="68"/>
      <c r="C163" s="80" t="s">
        <v>350</v>
      </c>
      <c r="D163" s="81" t="s">
        <v>324</v>
      </c>
      <c r="E163" s="82">
        <f>Source!AR53</f>
        <v>0.28000000000000003</v>
      </c>
      <c r="F163" s="82">
        <f>ROUND((0.2+1),7)</f>
        <v>1.2</v>
      </c>
      <c r="G163" s="82">
        <f>ROUND(Source!V53, 7)</f>
        <v>0.77951999999999999</v>
      </c>
      <c r="H163" s="83"/>
      <c r="I163" s="84"/>
      <c r="J163" s="83"/>
      <c r="K163" s="84"/>
      <c r="L163" s="85"/>
    </row>
    <row r="164" spans="1:82" ht="14.25" x14ac:dyDescent="0.2">
      <c r="A164" s="68"/>
      <c r="B164" s="68"/>
      <c r="C164" s="68" t="s">
        <v>351</v>
      </c>
      <c r="D164" s="69"/>
      <c r="E164" s="70"/>
      <c r="F164" s="70"/>
      <c r="G164" s="70"/>
      <c r="H164" s="72">
        <f>H158+H159+H161</f>
        <v>151.14000000000001</v>
      </c>
      <c r="I164" s="71"/>
      <c r="J164" s="72">
        <f>J158+J159+J161</f>
        <v>419.6</v>
      </c>
      <c r="K164" s="71"/>
      <c r="L164" s="73">
        <f>L158+L159+L161</f>
        <v>17726</v>
      </c>
    </row>
    <row r="165" spans="1:82" ht="14.25" x14ac:dyDescent="0.2">
      <c r="A165" s="68"/>
      <c r="B165" s="68"/>
      <c r="C165" s="68" t="s">
        <v>352</v>
      </c>
      <c r="D165" s="69"/>
      <c r="E165" s="70"/>
      <c r="F165" s="70"/>
      <c r="G165" s="70"/>
      <c r="H165" s="72"/>
      <c r="I165" s="71"/>
      <c r="J165" s="72">
        <f>SUM(S155:S168)+SUM(T155:T168)+SUM(X155:X168)+SUM(Y155:Y168)+SUM(Z155:Z168)</f>
        <v>336.96000000000004</v>
      </c>
      <c r="K165" s="71"/>
      <c r="L165" s="73">
        <f>SUM(AR155:AR168)+SUM(AS155:AS168)+SUM(AT155:AT168)+SUM(AU155:AU168)+SUM(AV155:AV168)</f>
        <v>17161</v>
      </c>
    </row>
    <row r="166" spans="1:82" ht="28.5" x14ac:dyDescent="0.2">
      <c r="A166" s="68"/>
      <c r="B166" s="68" t="s">
        <v>32</v>
      </c>
      <c r="C166" s="68" t="s">
        <v>353</v>
      </c>
      <c r="D166" s="69" t="s">
        <v>354</v>
      </c>
      <c r="E166" s="70">
        <f>Source!BZ53</f>
        <v>103</v>
      </c>
      <c r="F166" s="70"/>
      <c r="G166" s="70">
        <f>Source!AT53</f>
        <v>103</v>
      </c>
      <c r="H166" s="72"/>
      <c r="I166" s="71"/>
      <c r="J166" s="72">
        <f>SUM(AD155:AD168)</f>
        <v>347.07</v>
      </c>
      <c r="K166" s="71"/>
      <c r="L166" s="73">
        <f>SUM(AZ155:AZ168)</f>
        <v>17676</v>
      </c>
    </row>
    <row r="167" spans="1:82" ht="28.5" x14ac:dyDescent="0.2">
      <c r="A167" s="80"/>
      <c r="B167" s="80" t="s">
        <v>33</v>
      </c>
      <c r="C167" s="80" t="s">
        <v>355</v>
      </c>
      <c r="D167" s="81" t="s">
        <v>354</v>
      </c>
      <c r="E167" s="82">
        <f>Source!CA53</f>
        <v>72</v>
      </c>
      <c r="F167" s="82"/>
      <c r="G167" s="82">
        <f>Source!AU53</f>
        <v>72</v>
      </c>
      <c r="H167" s="83"/>
      <c r="I167" s="84"/>
      <c r="J167" s="83">
        <f>SUM(AE155:AE168)</f>
        <v>242.61</v>
      </c>
      <c r="K167" s="84"/>
      <c r="L167" s="85">
        <f>SUM(BA155:BA168)</f>
        <v>12356</v>
      </c>
    </row>
    <row r="168" spans="1:82" ht="15" x14ac:dyDescent="0.2">
      <c r="C168" s="89" t="s">
        <v>356</v>
      </c>
      <c r="D168" s="89"/>
      <c r="E168" s="89"/>
      <c r="F168" s="89"/>
      <c r="G168" s="89"/>
      <c r="H168" s="89"/>
      <c r="I168" s="90">
        <f>J158+J159+J161+J166+J167</f>
        <v>1009.2800000000001</v>
      </c>
      <c r="J168" s="90"/>
      <c r="K168" s="91">
        <f>L158+L159+L161+L166+L167</f>
        <v>47758</v>
      </c>
      <c r="L168" s="91"/>
      <c r="O168" s="86">
        <f>J158+J159+J161+J166+J167</f>
        <v>1009.2800000000001</v>
      </c>
      <c r="P168" s="86">
        <f>J159</f>
        <v>85.75</v>
      </c>
      <c r="R168" t="s">
        <v>357</v>
      </c>
      <c r="S168" s="86">
        <f>J158</f>
        <v>327.91</v>
      </c>
      <c r="U168" s="86">
        <f>J158</f>
        <v>327.91</v>
      </c>
      <c r="X168" s="86">
        <f>J160</f>
        <v>9.0500000000000007</v>
      </c>
      <c r="Z168" t="s">
        <v>357</v>
      </c>
      <c r="AA168" s="86">
        <f>J161</f>
        <v>5.94</v>
      </c>
      <c r="AD168">
        <f>ROUND((Source!AT53/100)*((ROUND(Source!AF53*Source!I53, 2)+ROUND(Source!AE53*Source!I53, 2))), 2)</f>
        <v>347.07</v>
      </c>
      <c r="AE168">
        <f>ROUND((Source!AU53/100)*((ROUND(Source!AF53*Source!I53, 2)+ROUND(Source!AE53*Source!I53, 2))), 2)</f>
        <v>242.61</v>
      </c>
      <c r="AN168" s="87">
        <f>L158+L159+L161+L166+L167</f>
        <v>47758</v>
      </c>
      <c r="AO168" s="87">
        <f>L159</f>
        <v>950</v>
      </c>
      <c r="AQ168" t="s">
        <v>357</v>
      </c>
      <c r="AR168" s="87">
        <f>L158</f>
        <v>16700</v>
      </c>
      <c r="AT168" s="87">
        <f>L160</f>
        <v>461</v>
      </c>
      <c r="AV168" t="s">
        <v>357</v>
      </c>
      <c r="AW168" s="87">
        <f>L161</f>
        <v>76</v>
      </c>
      <c r="AZ168">
        <f>Source!X53</f>
        <v>17676</v>
      </c>
      <c r="BA168">
        <f>Source!Y53</f>
        <v>12356</v>
      </c>
      <c r="BH168" s="86">
        <f>J158+J159+J161+J166+J167</f>
        <v>1009.2800000000001</v>
      </c>
      <c r="CD168">
        <v>1</v>
      </c>
    </row>
    <row r="170" spans="1:82" ht="15" x14ac:dyDescent="0.2">
      <c r="A170" s="94"/>
      <c r="B170" s="95"/>
      <c r="C170" s="96" t="s">
        <v>359</v>
      </c>
      <c r="D170" s="96"/>
      <c r="E170" s="96"/>
      <c r="F170" s="96"/>
      <c r="G170" s="96"/>
      <c r="H170" s="96"/>
      <c r="I170" s="97"/>
      <c r="J170" s="98">
        <f>J172+J173+J179+J183</f>
        <v>3983.26</v>
      </c>
      <c r="K170" s="98"/>
      <c r="L170" s="99">
        <f>L172+L173+L179+L183</f>
        <v>102544</v>
      </c>
    </row>
    <row r="171" spans="1:82" ht="14.25" x14ac:dyDescent="0.2">
      <c r="A171" s="88"/>
      <c r="B171" s="92"/>
      <c r="C171" s="100" t="s">
        <v>360</v>
      </c>
      <c r="D171" s="93"/>
      <c r="E171" s="93"/>
      <c r="F171" s="93"/>
      <c r="G171" s="93"/>
      <c r="H171" s="93"/>
      <c r="I171" s="70"/>
      <c r="J171" s="72"/>
      <c r="K171" s="72"/>
      <c r="L171" s="73"/>
    </row>
    <row r="172" spans="1:82" ht="14.25" x14ac:dyDescent="0.2">
      <c r="A172" s="88"/>
      <c r="B172" s="92"/>
      <c r="C172" s="93" t="s">
        <v>361</v>
      </c>
      <c r="D172" s="93"/>
      <c r="E172" s="93"/>
      <c r="F172" s="93"/>
      <c r="G172" s="93"/>
      <c r="H172" s="93"/>
      <c r="I172" s="70"/>
      <c r="J172" s="72">
        <f>SUM(S51:S168)</f>
        <v>1605.89</v>
      </c>
      <c r="K172" s="72"/>
      <c r="L172" s="73">
        <f>SUM(AR51:AR168)</f>
        <v>81786</v>
      </c>
    </row>
    <row r="173" spans="1:82" ht="14.25" x14ac:dyDescent="0.2">
      <c r="A173" s="88"/>
      <c r="B173" s="92"/>
      <c r="C173" s="93" t="s">
        <v>362</v>
      </c>
      <c r="D173" s="93"/>
      <c r="E173" s="93"/>
      <c r="F173" s="93"/>
      <c r="G173" s="93"/>
      <c r="H173" s="93"/>
      <c r="I173" s="70"/>
      <c r="J173" s="72">
        <f>J175+J178</f>
        <v>1219.48</v>
      </c>
      <c r="K173" s="72"/>
      <c r="L173" s="73">
        <f>L175+L178</f>
        <v>15342</v>
      </c>
    </row>
    <row r="174" spans="1:82" ht="14.25" x14ac:dyDescent="0.2">
      <c r="A174" s="88"/>
      <c r="B174" s="92"/>
      <c r="C174" s="100" t="s">
        <v>363</v>
      </c>
      <c r="D174" s="93"/>
      <c r="E174" s="93"/>
      <c r="F174" s="93"/>
      <c r="G174" s="93"/>
      <c r="H174" s="93"/>
      <c r="I174" s="70"/>
      <c r="J174" s="72"/>
      <c r="K174" s="72"/>
      <c r="L174" s="73"/>
    </row>
    <row r="175" spans="1:82" ht="14.25" x14ac:dyDescent="0.2">
      <c r="A175" s="88"/>
      <c r="B175" s="92"/>
      <c r="C175" s="93" t="s">
        <v>364</v>
      </c>
      <c r="D175" s="93"/>
      <c r="E175" s="93"/>
      <c r="F175" s="93"/>
      <c r="G175" s="93"/>
      <c r="H175" s="93"/>
      <c r="I175" s="70"/>
      <c r="J175" s="72">
        <f>SUM(P51:P168)</f>
        <v>1219.48</v>
      </c>
      <c r="K175" s="72"/>
      <c r="L175" s="73">
        <f>SUM(AO51:AO168)</f>
        <v>15342</v>
      </c>
    </row>
    <row r="176" spans="1:82" ht="14.25" x14ac:dyDescent="0.2">
      <c r="A176" s="88"/>
      <c r="B176" s="92"/>
      <c r="C176" s="100" t="s">
        <v>365</v>
      </c>
      <c r="D176" s="93"/>
      <c r="E176" s="93"/>
      <c r="F176" s="93"/>
      <c r="G176" s="93"/>
      <c r="H176" s="93"/>
      <c r="I176" s="70"/>
      <c r="J176" s="72"/>
      <c r="K176" s="72"/>
      <c r="L176" s="73"/>
    </row>
    <row r="177" spans="1:12" ht="14.25" x14ac:dyDescent="0.2">
      <c r="A177" s="88"/>
      <c r="B177" s="92"/>
      <c r="C177" s="93" t="s">
        <v>366</v>
      </c>
      <c r="D177" s="93"/>
      <c r="E177" s="93"/>
      <c r="F177" s="93"/>
      <c r="G177" s="93"/>
      <c r="H177" s="93"/>
      <c r="I177" s="70"/>
      <c r="J177" s="72">
        <f>SUM(X51:X168)</f>
        <v>147</v>
      </c>
      <c r="K177" s="72"/>
      <c r="L177" s="73">
        <f>SUM(AT51:AT168)</f>
        <v>7487</v>
      </c>
    </row>
    <row r="178" spans="1:12" ht="14.25" hidden="1" x14ac:dyDescent="0.2">
      <c r="A178" s="88"/>
      <c r="B178" s="92"/>
      <c r="C178" s="93" t="s">
        <v>367</v>
      </c>
      <c r="D178" s="93"/>
      <c r="E178" s="93"/>
      <c r="F178" s="93"/>
      <c r="G178" s="93"/>
      <c r="H178" s="93"/>
      <c r="I178" s="70"/>
      <c r="J178" s="72">
        <f>SUM(Z51:Z168)</f>
        <v>0</v>
      </c>
      <c r="K178" s="72"/>
      <c r="L178" s="73">
        <f>SUM(AV51:AV168)</f>
        <v>0</v>
      </c>
    </row>
    <row r="179" spans="1:12" ht="14.25" x14ac:dyDescent="0.2">
      <c r="A179" s="88"/>
      <c r="B179" s="92"/>
      <c r="C179" s="93" t="s">
        <v>368</v>
      </c>
      <c r="D179" s="93"/>
      <c r="E179" s="93"/>
      <c r="F179" s="93"/>
      <c r="G179" s="93"/>
      <c r="H179" s="93"/>
      <c r="I179" s="70"/>
      <c r="J179" s="72">
        <f>J181+J182</f>
        <v>1157.8900000000001</v>
      </c>
      <c r="K179" s="72"/>
      <c r="L179" s="73">
        <f>L181+L182</f>
        <v>5416</v>
      </c>
    </row>
    <row r="180" spans="1:12" ht="14.25" x14ac:dyDescent="0.2">
      <c r="A180" s="88"/>
      <c r="B180" s="92"/>
      <c r="C180" s="100" t="s">
        <v>363</v>
      </c>
      <c r="D180" s="93"/>
      <c r="E180" s="93"/>
      <c r="F180" s="93"/>
      <c r="G180" s="93"/>
      <c r="H180" s="93"/>
      <c r="I180" s="70"/>
      <c r="J180" s="72"/>
      <c r="K180" s="72"/>
      <c r="L180" s="73"/>
    </row>
    <row r="181" spans="1:12" ht="14.25" x14ac:dyDescent="0.2">
      <c r="A181" s="88"/>
      <c r="B181" s="92"/>
      <c r="C181" s="93" t="s">
        <v>369</v>
      </c>
      <c r="D181" s="93"/>
      <c r="E181" s="93"/>
      <c r="F181" s="93"/>
      <c r="G181" s="93"/>
      <c r="H181" s="93"/>
      <c r="I181" s="70"/>
      <c r="J181" s="72">
        <f>SUM(AA51:AA168)-SUM(BJ51:BJ168)</f>
        <v>1157.8900000000001</v>
      </c>
      <c r="K181" s="72"/>
      <c r="L181" s="73">
        <f>SUM(AW51:AW168)-SUM(BK51:BK168)</f>
        <v>5416</v>
      </c>
    </row>
    <row r="182" spans="1:12" ht="14.25" hidden="1" x14ac:dyDescent="0.2">
      <c r="A182" s="88"/>
      <c r="B182" s="92"/>
      <c r="C182" s="93" t="s">
        <v>370</v>
      </c>
      <c r="D182" s="93"/>
      <c r="E182" s="93"/>
      <c r="F182" s="93"/>
      <c r="G182" s="93"/>
      <c r="H182" s="93"/>
      <c r="I182" s="70"/>
      <c r="J182" s="72">
        <f>SUM(BC51:BC168)</f>
        <v>0</v>
      </c>
      <c r="K182" s="72"/>
      <c r="L182" s="73">
        <f>SUM(BC51:BC168)</f>
        <v>0</v>
      </c>
    </row>
    <row r="183" spans="1:12" ht="14.25" hidden="1" x14ac:dyDescent="0.2">
      <c r="A183" s="88"/>
      <c r="B183" s="92"/>
      <c r="C183" s="93" t="s">
        <v>371</v>
      </c>
      <c r="D183" s="93"/>
      <c r="E183" s="93"/>
      <c r="F183" s="93"/>
      <c r="G183" s="93"/>
      <c r="H183" s="93"/>
      <c r="I183" s="70"/>
      <c r="J183" s="72">
        <f>SUM(AF51:AF168)</f>
        <v>0</v>
      </c>
      <c r="K183" s="72"/>
      <c r="L183" s="73">
        <f>SUM(BB51:BB168)</f>
        <v>0</v>
      </c>
    </row>
    <row r="184" spans="1:12" ht="14.25" x14ac:dyDescent="0.2">
      <c r="A184" s="88"/>
      <c r="B184" s="92"/>
      <c r="C184" s="93" t="s">
        <v>372</v>
      </c>
      <c r="D184" s="93"/>
      <c r="E184" s="93"/>
      <c r="F184" s="93"/>
      <c r="G184" s="93"/>
      <c r="H184" s="93"/>
      <c r="I184" s="70"/>
      <c r="J184" s="72">
        <f>SUM(S51:S168)+SUM(X51:X168)+SUM(Z51:Z168)</f>
        <v>1752.89</v>
      </c>
      <c r="K184" s="72"/>
      <c r="L184" s="73">
        <f>SUM(AR51:AR168)+SUM(AT51:AT168)+SUM(AV51:AV168)</f>
        <v>89273</v>
      </c>
    </row>
    <row r="185" spans="1:12" ht="14.25" x14ac:dyDescent="0.2">
      <c r="A185" s="88"/>
      <c r="B185" s="92"/>
      <c r="C185" s="93" t="s">
        <v>373</v>
      </c>
      <c r="D185" s="93"/>
      <c r="E185" s="93"/>
      <c r="F185" s="93"/>
      <c r="G185" s="93"/>
      <c r="H185" s="93"/>
      <c r="I185" s="70"/>
      <c r="J185" s="72">
        <f>SUM(AD51:AD168)</f>
        <v>1805.47</v>
      </c>
      <c r="K185" s="72"/>
      <c r="L185" s="73">
        <f>SUM(AZ51:AZ168)</f>
        <v>91951</v>
      </c>
    </row>
    <row r="186" spans="1:12" ht="14.25" x14ac:dyDescent="0.2">
      <c r="A186" s="88"/>
      <c r="B186" s="92"/>
      <c r="C186" s="93" t="s">
        <v>374</v>
      </c>
      <c r="D186" s="93"/>
      <c r="E186" s="93"/>
      <c r="F186" s="93"/>
      <c r="G186" s="93"/>
      <c r="H186" s="93"/>
      <c r="I186" s="70"/>
      <c r="J186" s="72">
        <f>SUM(AE51:AE168)</f>
        <v>1262.08</v>
      </c>
      <c r="K186" s="72"/>
      <c r="L186" s="73">
        <f>SUM(BA51:BA168)</f>
        <v>64277</v>
      </c>
    </row>
    <row r="187" spans="1:12" ht="14.25" hidden="1" x14ac:dyDescent="0.2">
      <c r="A187" s="88"/>
      <c r="B187" s="92"/>
      <c r="C187" s="93" t="s">
        <v>375</v>
      </c>
      <c r="D187" s="93"/>
      <c r="E187" s="93"/>
      <c r="F187" s="93"/>
      <c r="G187" s="93"/>
      <c r="H187" s="93"/>
      <c r="I187" s="70"/>
      <c r="J187" s="72">
        <f>J189+J190</f>
        <v>0</v>
      </c>
      <c r="K187" s="72"/>
      <c r="L187" s="73">
        <f>L189+L190</f>
        <v>0</v>
      </c>
    </row>
    <row r="188" spans="1:12" ht="14.25" hidden="1" x14ac:dyDescent="0.2">
      <c r="A188" s="88"/>
      <c r="B188" s="92"/>
      <c r="C188" s="100" t="s">
        <v>360</v>
      </c>
      <c r="D188" s="93"/>
      <c r="E188" s="93"/>
      <c r="F188" s="93"/>
      <c r="G188" s="93"/>
      <c r="H188" s="93"/>
      <c r="I188" s="70"/>
      <c r="J188" s="72"/>
      <c r="K188" s="72"/>
      <c r="L188" s="73"/>
    </row>
    <row r="189" spans="1:12" ht="14.25" hidden="1" x14ac:dyDescent="0.2">
      <c r="A189" s="88"/>
      <c r="B189" s="92"/>
      <c r="C189" s="93" t="s">
        <v>376</v>
      </c>
      <c r="D189" s="93"/>
      <c r="E189" s="93"/>
      <c r="F189" s="93"/>
      <c r="G189" s="93"/>
      <c r="H189" s="93"/>
      <c r="I189" s="70"/>
      <c r="J189" s="72">
        <f>SUM(BJ51:BJ168)</f>
        <v>0</v>
      </c>
      <c r="K189" s="72"/>
      <c r="L189" s="73">
        <f>SUM(BK51:BK168)</f>
        <v>0</v>
      </c>
    </row>
    <row r="190" spans="1:12" ht="14.25" hidden="1" x14ac:dyDescent="0.2">
      <c r="A190" s="88"/>
      <c r="B190" s="92"/>
      <c r="C190" s="93" t="s">
        <v>377</v>
      </c>
      <c r="D190" s="93"/>
      <c r="E190" s="93"/>
      <c r="F190" s="93"/>
      <c r="G190" s="93"/>
      <c r="H190" s="93"/>
      <c r="I190" s="70"/>
      <c r="J190" s="72">
        <f>SUM(AH51:AH168)</f>
        <v>0</v>
      </c>
      <c r="K190" s="72"/>
      <c r="L190" s="73">
        <f>SUM(BD51:BD168)</f>
        <v>0</v>
      </c>
    </row>
    <row r="191" spans="1:12" ht="14.25" hidden="1" x14ac:dyDescent="0.2">
      <c r="A191" s="88"/>
      <c r="B191" s="92"/>
      <c r="C191" s="93" t="s">
        <v>378</v>
      </c>
      <c r="D191" s="93"/>
      <c r="E191" s="93"/>
      <c r="F191" s="93"/>
      <c r="G191" s="93"/>
      <c r="H191" s="93"/>
      <c r="I191" s="70"/>
      <c r="J191" s="72">
        <f>SUM(BL51:BL168)</f>
        <v>0</v>
      </c>
      <c r="K191" s="72"/>
      <c r="L191" s="73"/>
    </row>
    <row r="192" spans="1:12" ht="14.25" hidden="1" x14ac:dyDescent="0.2">
      <c r="A192" s="88"/>
      <c r="B192" s="92"/>
      <c r="C192" s="93" t="s">
        <v>379</v>
      </c>
      <c r="D192" s="93"/>
      <c r="E192" s="93"/>
      <c r="F192" s="93"/>
      <c r="G192" s="93"/>
      <c r="H192" s="93"/>
      <c r="I192" s="70"/>
      <c r="J192" s="72">
        <f>SUM(BN51:BN168)</f>
        <v>0</v>
      </c>
      <c r="K192" s="72"/>
      <c r="L192" s="73">
        <f>SUM(BO51:BO168)</f>
        <v>0</v>
      </c>
    </row>
    <row r="193" spans="1:12" ht="15" x14ac:dyDescent="0.2">
      <c r="A193" s="94"/>
      <c r="B193" s="95"/>
      <c r="C193" s="96" t="s">
        <v>380</v>
      </c>
      <c r="D193" s="96"/>
      <c r="E193" s="96"/>
      <c r="F193" s="96"/>
      <c r="G193" s="96"/>
      <c r="H193" s="96"/>
      <c r="I193" s="97"/>
      <c r="J193" s="98">
        <f>J170+J185+J186+J187+J191+J192</f>
        <v>7050.81</v>
      </c>
      <c r="K193" s="98"/>
      <c r="L193" s="99">
        <f>L170+L185+L186+L187+L191+L192</f>
        <v>258772</v>
      </c>
    </row>
    <row r="194" spans="1:12" ht="14.25" x14ac:dyDescent="0.2">
      <c r="A194" s="88"/>
      <c r="B194" s="92"/>
      <c r="C194" s="100" t="s">
        <v>381</v>
      </c>
      <c r="D194" s="93"/>
      <c r="E194" s="93"/>
      <c r="F194" s="93"/>
      <c r="G194" s="93"/>
      <c r="H194" s="93"/>
      <c r="I194" s="70"/>
      <c r="J194" s="72"/>
      <c r="K194" s="72"/>
      <c r="L194" s="73"/>
    </row>
    <row r="195" spans="1:12" ht="14.25" hidden="1" x14ac:dyDescent="0.2">
      <c r="A195" s="88"/>
      <c r="B195" s="92"/>
      <c r="C195" s="93" t="s">
        <v>382</v>
      </c>
      <c r="D195" s="93"/>
      <c r="E195" s="93"/>
      <c r="F195" s="93"/>
      <c r="G195" s="93"/>
      <c r="H195" s="93"/>
      <c r="I195" s="70"/>
      <c r="J195" s="72">
        <f>SUM(AB51:AB168)</f>
        <v>0</v>
      </c>
      <c r="K195" s="72"/>
      <c r="L195" s="73">
        <f>SUM(AX51:AX168)</f>
        <v>0</v>
      </c>
    </row>
    <row r="196" spans="1:12" ht="14.25" hidden="1" x14ac:dyDescent="0.2">
      <c r="A196" s="88"/>
      <c r="B196" s="92"/>
      <c r="C196" s="93" t="s">
        <v>383</v>
      </c>
      <c r="D196" s="93"/>
      <c r="E196" s="93"/>
      <c r="F196" s="93"/>
      <c r="G196" s="93"/>
      <c r="H196" s="93"/>
      <c r="I196" s="70"/>
      <c r="J196" s="72">
        <f>SUM(AC51:AC168)</f>
        <v>0</v>
      </c>
      <c r="K196" s="72"/>
      <c r="L196" s="73">
        <f>SUM(AY51:AY168)</f>
        <v>0</v>
      </c>
    </row>
    <row r="197" spans="1:12" ht="14.25" x14ac:dyDescent="0.2">
      <c r="A197" s="88"/>
      <c r="B197" s="92"/>
      <c r="C197" s="93" t="s">
        <v>384</v>
      </c>
      <c r="D197" s="93"/>
      <c r="E197" s="93"/>
      <c r="F197" s="101"/>
      <c r="G197" s="102">
        <f>Source!P85</f>
        <v>179.65008</v>
      </c>
      <c r="H197" s="88"/>
      <c r="I197" s="88"/>
      <c r="J197" s="88"/>
      <c r="K197" s="88"/>
      <c r="L197" s="88"/>
    </row>
    <row r="198" spans="1:12" ht="14.25" x14ac:dyDescent="0.2">
      <c r="A198" s="88"/>
      <c r="B198" s="92"/>
      <c r="C198" s="93" t="s">
        <v>385</v>
      </c>
      <c r="D198" s="93"/>
      <c r="E198" s="93"/>
      <c r="F198" s="101"/>
      <c r="G198" s="102">
        <f>Source!P86</f>
        <v>11.781420000000001</v>
      </c>
      <c r="H198" s="88"/>
      <c r="I198" s="88"/>
      <c r="J198" s="88"/>
      <c r="K198" s="88"/>
      <c r="L198" s="88"/>
    </row>
    <row r="201" spans="1:12" ht="15" x14ac:dyDescent="0.2">
      <c r="A201" s="103"/>
      <c r="B201" s="104"/>
      <c r="C201" s="105" t="s">
        <v>386</v>
      </c>
      <c r="D201" s="105"/>
      <c r="E201" s="105"/>
      <c r="F201" s="105"/>
      <c r="G201" s="105"/>
      <c r="H201" s="105"/>
      <c r="I201" s="106"/>
      <c r="J201" s="107"/>
      <c r="K201" s="107"/>
      <c r="L201" s="108"/>
    </row>
    <row r="203" spans="1:12" ht="15" x14ac:dyDescent="0.2">
      <c r="A203" s="94"/>
      <c r="B203" s="95"/>
      <c r="C203" s="96" t="s">
        <v>387</v>
      </c>
      <c r="D203" s="96"/>
      <c r="E203" s="96"/>
      <c r="F203" s="96"/>
      <c r="G203" s="96"/>
      <c r="H203" s="96"/>
      <c r="I203" s="97"/>
      <c r="J203" s="98">
        <f>J205+J220+J221</f>
        <v>7050.81</v>
      </c>
      <c r="K203" s="98"/>
      <c r="L203" s="99">
        <f>L205+L220+L221</f>
        <v>258772</v>
      </c>
    </row>
    <row r="204" spans="1:12" ht="14.25" x14ac:dyDescent="0.2">
      <c r="A204" s="88"/>
      <c r="B204" s="92"/>
      <c r="C204" s="100" t="s">
        <v>360</v>
      </c>
      <c r="D204" s="93"/>
      <c r="E204" s="93"/>
      <c r="F204" s="93"/>
      <c r="G204" s="93"/>
      <c r="H204" s="93"/>
      <c r="I204" s="70"/>
      <c r="J204" s="72"/>
      <c r="K204" s="72"/>
      <c r="L204" s="73"/>
    </row>
    <row r="205" spans="1:12" ht="14.25" x14ac:dyDescent="0.2">
      <c r="A205" s="88"/>
      <c r="B205" s="92"/>
      <c r="C205" s="93" t="s">
        <v>388</v>
      </c>
      <c r="D205" s="93"/>
      <c r="E205" s="93"/>
      <c r="F205" s="93"/>
      <c r="G205" s="93"/>
      <c r="H205" s="93"/>
      <c r="I205" s="70"/>
      <c r="J205" s="72">
        <f>J207+J208+J214+J218</f>
        <v>3983.26</v>
      </c>
      <c r="K205" s="72"/>
      <c r="L205" s="73">
        <f>L207+L208+L214+L218</f>
        <v>102544</v>
      </c>
    </row>
    <row r="206" spans="1:12" ht="14.25" x14ac:dyDescent="0.2">
      <c r="A206" s="88"/>
      <c r="B206" s="92"/>
      <c r="C206" s="100" t="s">
        <v>360</v>
      </c>
      <c r="D206" s="93"/>
      <c r="E206" s="93"/>
      <c r="F206" s="93"/>
      <c r="G206" s="93"/>
      <c r="H206" s="93"/>
      <c r="I206" s="70"/>
      <c r="J206" s="72"/>
      <c r="K206" s="72"/>
      <c r="L206" s="73"/>
    </row>
    <row r="207" spans="1:12" ht="14.25" x14ac:dyDescent="0.2">
      <c r="A207" s="88"/>
      <c r="B207" s="92"/>
      <c r="C207" s="93" t="s">
        <v>389</v>
      </c>
      <c r="D207" s="93"/>
      <c r="E207" s="93"/>
      <c r="F207" s="93"/>
      <c r="G207" s="93"/>
      <c r="H207" s="93"/>
      <c r="I207" s="70"/>
      <c r="J207" s="72">
        <f>SUMIF(CD50:CD199, 1, S50:S199)</f>
        <v>1605.89</v>
      </c>
      <c r="K207" s="72"/>
      <c r="L207" s="73">
        <f>SUMIF(CD50:CD199, 1, AR50:AR199)</f>
        <v>81786</v>
      </c>
    </row>
    <row r="208" spans="1:12" ht="14.25" x14ac:dyDescent="0.2">
      <c r="A208" s="88"/>
      <c r="B208" s="92"/>
      <c r="C208" s="93" t="s">
        <v>362</v>
      </c>
      <c r="D208" s="93"/>
      <c r="E208" s="93"/>
      <c r="F208" s="93"/>
      <c r="G208" s="93"/>
      <c r="H208" s="93"/>
      <c r="I208" s="70"/>
      <c r="J208" s="72">
        <f>J210+J213</f>
        <v>1219.48</v>
      </c>
      <c r="K208" s="72"/>
      <c r="L208" s="73">
        <f>L210+L213</f>
        <v>15342</v>
      </c>
    </row>
    <row r="209" spans="1:12" ht="14.25" x14ac:dyDescent="0.2">
      <c r="A209" s="88"/>
      <c r="B209" s="92"/>
      <c r="C209" s="100" t="s">
        <v>363</v>
      </c>
      <c r="D209" s="93"/>
      <c r="E209" s="93"/>
      <c r="F209" s="93"/>
      <c r="G209" s="93"/>
      <c r="H209" s="93"/>
      <c r="I209" s="70"/>
      <c r="J209" s="72"/>
      <c r="K209" s="72"/>
      <c r="L209" s="73"/>
    </row>
    <row r="210" spans="1:12" ht="14.25" x14ac:dyDescent="0.2">
      <c r="A210" s="88"/>
      <c r="B210" s="92"/>
      <c r="C210" s="93" t="s">
        <v>364</v>
      </c>
      <c r="D210" s="93"/>
      <c r="E210" s="93"/>
      <c r="F210" s="93"/>
      <c r="G210" s="93"/>
      <c r="H210" s="93"/>
      <c r="I210" s="70"/>
      <c r="J210" s="72">
        <f>SUMIF(CD50:CD199, 1, P50:P199)</f>
        <v>1219.48</v>
      </c>
      <c r="K210" s="72"/>
      <c r="L210" s="73">
        <f>SUMIF(CD50:CD199, 1, AO50:AO199)</f>
        <v>15342</v>
      </c>
    </row>
    <row r="211" spans="1:12" ht="14.25" x14ac:dyDescent="0.2">
      <c r="A211" s="88"/>
      <c r="B211" s="92"/>
      <c r="C211" s="100" t="s">
        <v>365</v>
      </c>
      <c r="D211" s="93"/>
      <c r="E211" s="93"/>
      <c r="F211" s="93"/>
      <c r="G211" s="93"/>
      <c r="H211" s="93"/>
      <c r="I211" s="70"/>
      <c r="J211" s="72"/>
      <c r="K211" s="72"/>
      <c r="L211" s="73"/>
    </row>
    <row r="212" spans="1:12" ht="14.25" x14ac:dyDescent="0.2">
      <c r="A212" s="88"/>
      <c r="B212" s="92"/>
      <c r="C212" s="93" t="s">
        <v>366</v>
      </c>
      <c r="D212" s="93"/>
      <c r="E212" s="93"/>
      <c r="F212" s="93"/>
      <c r="G212" s="93"/>
      <c r="H212" s="93"/>
      <c r="I212" s="70"/>
      <c r="J212" s="72">
        <f>SUMIF(CD50:CD199, 1, X50:X199)</f>
        <v>147</v>
      </c>
      <c r="K212" s="72"/>
      <c r="L212" s="73">
        <f>SUMIF(CD50:CD199, 1, AT50:AT199)</f>
        <v>7487</v>
      </c>
    </row>
    <row r="213" spans="1:12" ht="14.25" hidden="1" x14ac:dyDescent="0.2">
      <c r="A213" s="88"/>
      <c r="B213" s="92"/>
      <c r="C213" s="93" t="s">
        <v>367</v>
      </c>
      <c r="D213" s="93"/>
      <c r="E213" s="93"/>
      <c r="F213" s="93"/>
      <c r="G213" s="93"/>
      <c r="H213" s="93"/>
      <c r="I213" s="70"/>
      <c r="J213" s="72">
        <f>SUMIF(CD50:CD199, 1, Z50:Z199)</f>
        <v>0</v>
      </c>
      <c r="K213" s="72"/>
      <c r="L213" s="73">
        <f>SUMIF(CD50:CD199, 1, AV50:AV199)</f>
        <v>0</v>
      </c>
    </row>
    <row r="214" spans="1:12" ht="14.25" x14ac:dyDescent="0.2">
      <c r="A214" s="88"/>
      <c r="B214" s="92"/>
      <c r="C214" s="93" t="s">
        <v>368</v>
      </c>
      <c r="D214" s="93"/>
      <c r="E214" s="93"/>
      <c r="F214" s="93"/>
      <c r="G214" s="93"/>
      <c r="H214" s="93"/>
      <c r="I214" s="70"/>
      <c r="J214" s="72">
        <f>J216+J217</f>
        <v>1157.8900000000001</v>
      </c>
      <c r="K214" s="72"/>
      <c r="L214" s="73">
        <f>L216+L217</f>
        <v>5416</v>
      </c>
    </row>
    <row r="215" spans="1:12" ht="14.25" x14ac:dyDescent="0.2">
      <c r="A215" s="88"/>
      <c r="B215" s="92"/>
      <c r="C215" s="100" t="s">
        <v>363</v>
      </c>
      <c r="D215" s="93"/>
      <c r="E215" s="93"/>
      <c r="F215" s="93"/>
      <c r="G215" s="93"/>
      <c r="H215" s="93"/>
      <c r="I215" s="70"/>
      <c r="J215" s="72"/>
      <c r="K215" s="72"/>
      <c r="L215" s="73"/>
    </row>
    <row r="216" spans="1:12" ht="14.25" x14ac:dyDescent="0.2">
      <c r="A216" s="88"/>
      <c r="B216" s="92"/>
      <c r="C216" s="93" t="s">
        <v>369</v>
      </c>
      <c r="D216" s="93"/>
      <c r="E216" s="93"/>
      <c r="F216" s="93"/>
      <c r="G216" s="93"/>
      <c r="H216" s="93"/>
      <c r="I216" s="70"/>
      <c r="J216" s="72">
        <f>SUMIF(CD50:CD199, 1, AA50:AA199)-SUMIF(CD50:CD199, 1, BJ50:BJ199)</f>
        <v>1157.8900000000001</v>
      </c>
      <c r="K216" s="72"/>
      <c r="L216" s="73">
        <f>SUMIF(CD50:CD199, 1, AW50:AW199)-SUMIF(CD50:CD199, 1, BK50:BK199)</f>
        <v>5416</v>
      </c>
    </row>
    <row r="217" spans="1:12" ht="14.25" hidden="1" x14ac:dyDescent="0.2">
      <c r="A217" s="88"/>
      <c r="B217" s="92"/>
      <c r="C217" s="93" t="s">
        <v>370</v>
      </c>
      <c r="D217" s="93"/>
      <c r="E217" s="93"/>
      <c r="F217" s="93"/>
      <c r="G217" s="93"/>
      <c r="H217" s="93"/>
      <c r="I217" s="70"/>
      <c r="J217" s="72">
        <f>SUMIF(CD50:CD199, 1, AG50:AG199)</f>
        <v>0</v>
      </c>
      <c r="K217" s="72"/>
      <c r="L217" s="73">
        <f>SUMIF(CD50:CD199, 1, BC50:BC199)</f>
        <v>0</v>
      </c>
    </row>
    <row r="218" spans="1:12" ht="14.25" hidden="1" x14ac:dyDescent="0.2">
      <c r="A218" s="88"/>
      <c r="B218" s="92"/>
      <c r="C218" s="93" t="s">
        <v>371</v>
      </c>
      <c r="D218" s="93"/>
      <c r="E218" s="93"/>
      <c r="F218" s="93"/>
      <c r="G218" s="93"/>
      <c r="H218" s="93"/>
      <c r="I218" s="70"/>
      <c r="J218" s="72">
        <f>SUMIF(CD50:CD199, 1, AF50:AF199)</f>
        <v>0</v>
      </c>
      <c r="K218" s="72"/>
      <c r="L218" s="73">
        <f>SUMIF(CD50:CD199, 1, BB50:BB199)</f>
        <v>0</v>
      </c>
    </row>
    <row r="219" spans="1:12" ht="14.25" x14ac:dyDescent="0.2">
      <c r="A219" s="88"/>
      <c r="B219" s="92"/>
      <c r="C219" s="93" t="s">
        <v>390</v>
      </c>
      <c r="D219" s="93"/>
      <c r="E219" s="93"/>
      <c r="F219" s="93"/>
      <c r="G219" s="93"/>
      <c r="H219" s="93"/>
      <c r="I219" s="70"/>
      <c r="J219" s="72">
        <f>SUMIF(CD50:CD199, 1, S50:S199)+SUMIF(CD50:CD199, 1, X50:X199)+SUMIF(CD50:CD199, 1, Z50:Z199)</f>
        <v>1752.89</v>
      </c>
      <c r="K219" s="72"/>
      <c r="L219" s="73">
        <f>SUMIF(CD50:CD199, 1, AR50:AR199)+SUMIF(CD50:CD199, 1, AT50:AT199)+SUMIF(CD50:CD199, 1, AV50:AV199)</f>
        <v>89273</v>
      </c>
    </row>
    <row r="220" spans="1:12" ht="14.25" x14ac:dyDescent="0.2">
      <c r="A220" s="88"/>
      <c r="B220" s="92"/>
      <c r="C220" s="93" t="s">
        <v>391</v>
      </c>
      <c r="D220" s="93"/>
      <c r="E220" s="93"/>
      <c r="F220" s="93"/>
      <c r="G220" s="93"/>
      <c r="H220" s="93"/>
      <c r="I220" s="70"/>
      <c r="J220" s="72">
        <f>SUMIF(CD50:CD199, 1, AD50:AD199)</f>
        <v>1805.47</v>
      </c>
      <c r="K220" s="72"/>
      <c r="L220" s="73">
        <f>SUMIF(CD50:CD199, 1, AZ50:AZ199)</f>
        <v>91951</v>
      </c>
    </row>
    <row r="221" spans="1:12" ht="14.25" x14ac:dyDescent="0.2">
      <c r="A221" s="88"/>
      <c r="B221" s="92"/>
      <c r="C221" s="93" t="s">
        <v>392</v>
      </c>
      <c r="D221" s="93"/>
      <c r="E221" s="93"/>
      <c r="F221" s="93"/>
      <c r="G221" s="93"/>
      <c r="H221" s="93"/>
      <c r="I221" s="70"/>
      <c r="J221" s="72">
        <f>SUMIF(CD50:CD199, 1, AE50:AE199)</f>
        <v>1262.08</v>
      </c>
      <c r="K221" s="72"/>
      <c r="L221" s="73">
        <f>SUMIF(CD50:CD199, 1, BA50:BA199)</f>
        <v>64277</v>
      </c>
    </row>
    <row r="222" spans="1:12" hidden="1" x14ac:dyDescent="0.2"/>
    <row r="223" spans="1:12" ht="15" hidden="1" x14ac:dyDescent="0.2">
      <c r="A223" s="94"/>
      <c r="B223" s="95"/>
      <c r="C223" s="96" t="s">
        <v>393</v>
      </c>
      <c r="D223" s="96"/>
      <c r="E223" s="96"/>
      <c r="F223" s="96"/>
      <c r="G223" s="96"/>
      <c r="H223" s="96"/>
      <c r="I223" s="97"/>
      <c r="J223" s="98">
        <f>J225+J240+J241</f>
        <v>0</v>
      </c>
      <c r="K223" s="98"/>
      <c r="L223" s="99">
        <f>L225+L240+L241</f>
        <v>0</v>
      </c>
    </row>
    <row r="224" spans="1:12" ht="14.25" hidden="1" x14ac:dyDescent="0.2">
      <c r="A224" s="88"/>
      <c r="B224" s="92"/>
      <c r="C224" s="100" t="s">
        <v>360</v>
      </c>
      <c r="D224" s="93"/>
      <c r="E224" s="93"/>
      <c r="F224" s="93"/>
      <c r="G224" s="93"/>
      <c r="H224" s="93"/>
      <c r="I224" s="70"/>
      <c r="J224" s="72"/>
      <c r="K224" s="72"/>
      <c r="L224" s="73"/>
    </row>
    <row r="225" spans="1:12" ht="14.25" hidden="1" x14ac:dyDescent="0.2">
      <c r="A225" s="88"/>
      <c r="B225" s="92"/>
      <c r="C225" s="93" t="s">
        <v>388</v>
      </c>
      <c r="D225" s="93"/>
      <c r="E225" s="93"/>
      <c r="F225" s="93"/>
      <c r="G225" s="93"/>
      <c r="H225" s="93"/>
      <c r="I225" s="70"/>
      <c r="J225" s="72">
        <f>J227+J228+J234+J238</f>
        <v>0</v>
      </c>
      <c r="K225" s="72"/>
      <c r="L225" s="73">
        <f>L227+L228+L234+L238</f>
        <v>0</v>
      </c>
    </row>
    <row r="226" spans="1:12" ht="14.25" hidden="1" x14ac:dyDescent="0.2">
      <c r="A226" s="88"/>
      <c r="B226" s="92"/>
      <c r="C226" s="100" t="s">
        <v>360</v>
      </c>
      <c r="D226" s="93"/>
      <c r="E226" s="93"/>
      <c r="F226" s="93"/>
      <c r="G226" s="93"/>
      <c r="H226" s="93"/>
      <c r="I226" s="70"/>
      <c r="J226" s="72"/>
      <c r="K226" s="72"/>
      <c r="L226" s="73"/>
    </row>
    <row r="227" spans="1:12" ht="14.25" hidden="1" x14ac:dyDescent="0.2">
      <c r="A227" s="88"/>
      <c r="B227" s="92"/>
      <c r="C227" s="93" t="s">
        <v>389</v>
      </c>
      <c r="D227" s="93"/>
      <c r="E227" s="93"/>
      <c r="F227" s="93"/>
      <c r="G227" s="93"/>
      <c r="H227" s="93"/>
      <c r="I227" s="70"/>
      <c r="J227" s="72">
        <f>SUMIF(CD50:CD221, 2, S50:S221)</f>
        <v>0</v>
      </c>
      <c r="K227" s="72"/>
      <c r="L227" s="73">
        <f>SUMIF(CD50:CD221, 2, AR50:AR221)</f>
        <v>0</v>
      </c>
    </row>
    <row r="228" spans="1:12" ht="14.25" hidden="1" x14ac:dyDescent="0.2">
      <c r="A228" s="88"/>
      <c r="B228" s="92"/>
      <c r="C228" s="93" t="s">
        <v>362</v>
      </c>
      <c r="D228" s="93"/>
      <c r="E228" s="93"/>
      <c r="F228" s="93"/>
      <c r="G228" s="93"/>
      <c r="H228" s="93"/>
      <c r="I228" s="70"/>
      <c r="J228" s="72">
        <f>J230+J233</f>
        <v>0</v>
      </c>
      <c r="K228" s="72"/>
      <c r="L228" s="73">
        <f>L230+L233</f>
        <v>0</v>
      </c>
    </row>
    <row r="229" spans="1:12" ht="14.25" hidden="1" x14ac:dyDescent="0.2">
      <c r="A229" s="88"/>
      <c r="B229" s="92"/>
      <c r="C229" s="100" t="s">
        <v>363</v>
      </c>
      <c r="D229" s="93"/>
      <c r="E229" s="93"/>
      <c r="F229" s="93"/>
      <c r="G229" s="93"/>
      <c r="H229" s="93"/>
      <c r="I229" s="70"/>
      <c r="J229" s="72"/>
      <c r="K229" s="72"/>
      <c r="L229" s="73"/>
    </row>
    <row r="230" spans="1:12" ht="14.25" hidden="1" x14ac:dyDescent="0.2">
      <c r="A230" s="88"/>
      <c r="B230" s="92"/>
      <c r="C230" s="93" t="s">
        <v>364</v>
      </c>
      <c r="D230" s="93"/>
      <c r="E230" s="93"/>
      <c r="F230" s="93"/>
      <c r="G230" s="93"/>
      <c r="H230" s="93"/>
      <c r="I230" s="70"/>
      <c r="J230" s="72">
        <f>SUMIF(CD50:CD221, 2, P50:P221)</f>
        <v>0</v>
      </c>
      <c r="K230" s="72"/>
      <c r="L230" s="73">
        <f>SUMIF(CD50:CD221, 2, AO50:AO221)</f>
        <v>0</v>
      </c>
    </row>
    <row r="231" spans="1:12" ht="14.25" hidden="1" x14ac:dyDescent="0.2">
      <c r="A231" s="88"/>
      <c r="B231" s="92"/>
      <c r="C231" s="100" t="s">
        <v>365</v>
      </c>
      <c r="D231" s="93"/>
      <c r="E231" s="93"/>
      <c r="F231" s="93"/>
      <c r="G231" s="93"/>
      <c r="H231" s="93"/>
      <c r="I231" s="70"/>
      <c r="J231" s="72"/>
      <c r="K231" s="72"/>
      <c r="L231" s="73"/>
    </row>
    <row r="232" spans="1:12" ht="14.25" hidden="1" x14ac:dyDescent="0.2">
      <c r="A232" s="88"/>
      <c r="B232" s="92"/>
      <c r="C232" s="93" t="s">
        <v>366</v>
      </c>
      <c r="D232" s="93"/>
      <c r="E232" s="93"/>
      <c r="F232" s="93"/>
      <c r="G232" s="93"/>
      <c r="H232" s="93"/>
      <c r="I232" s="70"/>
      <c r="J232" s="72">
        <f>SUMIF(CD50:CD221, 2, X50:X221)</f>
        <v>0</v>
      </c>
      <c r="K232" s="72"/>
      <c r="L232" s="73">
        <f>SUMIF(CD50:CD221, 2, AT50:AT221)</f>
        <v>0</v>
      </c>
    </row>
    <row r="233" spans="1:12" ht="14.25" hidden="1" x14ac:dyDescent="0.2">
      <c r="A233" s="88"/>
      <c r="B233" s="92"/>
      <c r="C233" s="93" t="s">
        <v>367</v>
      </c>
      <c r="D233" s="93"/>
      <c r="E233" s="93"/>
      <c r="F233" s="93"/>
      <c r="G233" s="93"/>
      <c r="H233" s="93"/>
      <c r="I233" s="70"/>
      <c r="J233" s="72">
        <f>SUMIF(CD50:CD221, 2, Z50:Z221)</f>
        <v>0</v>
      </c>
      <c r="K233" s="72"/>
      <c r="L233" s="73">
        <f>SUMIF(CD50:CD221, 2, AV50:AV221)</f>
        <v>0</v>
      </c>
    </row>
    <row r="234" spans="1:12" ht="14.25" hidden="1" x14ac:dyDescent="0.2">
      <c r="A234" s="88"/>
      <c r="B234" s="92"/>
      <c r="C234" s="93" t="s">
        <v>368</v>
      </c>
      <c r="D234" s="93"/>
      <c r="E234" s="93"/>
      <c r="F234" s="93"/>
      <c r="G234" s="93"/>
      <c r="H234" s="93"/>
      <c r="I234" s="70"/>
      <c r="J234" s="72">
        <f>J236+J237</f>
        <v>0</v>
      </c>
      <c r="K234" s="72"/>
      <c r="L234" s="73">
        <f>L236+L237</f>
        <v>0</v>
      </c>
    </row>
    <row r="235" spans="1:12" ht="14.25" hidden="1" x14ac:dyDescent="0.2">
      <c r="A235" s="88"/>
      <c r="B235" s="92"/>
      <c r="C235" s="100" t="s">
        <v>363</v>
      </c>
      <c r="D235" s="93"/>
      <c r="E235" s="93"/>
      <c r="F235" s="93"/>
      <c r="G235" s="93"/>
      <c r="H235" s="93"/>
      <c r="I235" s="70"/>
      <c r="J235" s="72"/>
      <c r="K235" s="72"/>
      <c r="L235" s="73"/>
    </row>
    <row r="236" spans="1:12" ht="14.25" hidden="1" x14ac:dyDescent="0.2">
      <c r="A236" s="88"/>
      <c r="B236" s="92"/>
      <c r="C236" s="93" t="s">
        <v>369</v>
      </c>
      <c r="D236" s="93"/>
      <c r="E236" s="93"/>
      <c r="F236" s="93"/>
      <c r="G236" s="93"/>
      <c r="H236" s="93"/>
      <c r="I236" s="70"/>
      <c r="J236" s="72">
        <f>SUMIF(CD50:CD221, 2, AA50:AA221)-SUMIF(CD50:CD221, 2, BJ50:BJ221)</f>
        <v>0</v>
      </c>
      <c r="K236" s="72"/>
      <c r="L236" s="73">
        <f>SUMIF(CD50:CD221, 2, AW50:AW221)-SUMIF(CD50:CD221, 2, BK50:BK221)</f>
        <v>0</v>
      </c>
    </row>
    <row r="237" spans="1:12" ht="14.25" hidden="1" x14ac:dyDescent="0.2">
      <c r="A237" s="88"/>
      <c r="B237" s="92"/>
      <c r="C237" s="93" t="s">
        <v>370</v>
      </c>
      <c r="D237" s="93"/>
      <c r="E237" s="93"/>
      <c r="F237" s="93"/>
      <c r="G237" s="93"/>
      <c r="H237" s="93"/>
      <c r="I237" s="70"/>
      <c r="J237" s="72">
        <f>SUMIF(CD50:CD221, 2, AG50:AG221)</f>
        <v>0</v>
      </c>
      <c r="K237" s="72"/>
      <c r="L237" s="73">
        <f>SUMIF(CD50:CD221, 2, BC50:BC221)</f>
        <v>0</v>
      </c>
    </row>
    <row r="238" spans="1:12" ht="14.25" hidden="1" x14ac:dyDescent="0.2">
      <c r="A238" s="88"/>
      <c r="B238" s="92"/>
      <c r="C238" s="93" t="s">
        <v>371</v>
      </c>
      <c r="D238" s="93"/>
      <c r="E238" s="93"/>
      <c r="F238" s="93"/>
      <c r="G238" s="93"/>
      <c r="H238" s="93"/>
      <c r="I238" s="70"/>
      <c r="J238" s="72">
        <f>SUMIF(CD50:CD221, 2, AF50:AF221)</f>
        <v>0</v>
      </c>
      <c r="K238" s="72"/>
      <c r="L238" s="73">
        <f>SUMIF(CD50:CD221, 2, BB50:BB221)</f>
        <v>0</v>
      </c>
    </row>
    <row r="239" spans="1:12" ht="14.25" hidden="1" x14ac:dyDescent="0.2">
      <c r="A239" s="88"/>
      <c r="B239" s="92"/>
      <c r="C239" s="93" t="s">
        <v>390</v>
      </c>
      <c r="D239" s="93"/>
      <c r="E239" s="93"/>
      <c r="F239" s="93"/>
      <c r="G239" s="93"/>
      <c r="H239" s="93"/>
      <c r="I239" s="70"/>
      <c r="J239" s="72">
        <f>SUMIF(CD50:CD221, 2, S50:S221)+SUMIF(CD50:CD221, 2, X50:X221)+SUMIF(CD50:CD221, 2, Z50:Z221)</f>
        <v>0</v>
      </c>
      <c r="K239" s="72"/>
      <c r="L239" s="73">
        <f>SUMIF(CD50:CD221, 2, AR50:AR221)+SUMIF(CD50:CD221, 2, AT50:AT221)+SUMIF(CD50:CD221, 2, AV50:AV221)</f>
        <v>0</v>
      </c>
    </row>
    <row r="240" spans="1:12" ht="14.25" hidden="1" x14ac:dyDescent="0.2">
      <c r="A240" s="88"/>
      <c r="B240" s="92"/>
      <c r="C240" s="93" t="s">
        <v>391</v>
      </c>
      <c r="D240" s="93"/>
      <c r="E240" s="93"/>
      <c r="F240" s="93"/>
      <c r="G240" s="93"/>
      <c r="H240" s="93"/>
      <c r="I240" s="70"/>
      <c r="J240" s="72">
        <f>SUMIF(CD50:CD221, 2, AD50:AD221)</f>
        <v>0</v>
      </c>
      <c r="K240" s="72"/>
      <c r="L240" s="73">
        <f>SUMIF(CD50:CD221, 2, AZ50:AZ221)</f>
        <v>0</v>
      </c>
    </row>
    <row r="241" spans="1:12" ht="14.25" hidden="1" x14ac:dyDescent="0.2">
      <c r="A241" s="88"/>
      <c r="B241" s="92"/>
      <c r="C241" s="93" t="s">
        <v>392</v>
      </c>
      <c r="D241" s="93"/>
      <c r="E241" s="93"/>
      <c r="F241" s="93"/>
      <c r="G241" s="93"/>
      <c r="H241" s="93"/>
      <c r="I241" s="70"/>
      <c r="J241" s="72">
        <f>SUMIF(CD50:CD221, 2, AE50:AE221)</f>
        <v>0</v>
      </c>
      <c r="K241" s="72"/>
      <c r="L241" s="73">
        <f>SUMIF(CD50:CD221, 2, BA50:BA221)</f>
        <v>0</v>
      </c>
    </row>
    <row r="242" spans="1:12" hidden="1" x14ac:dyDescent="0.2"/>
    <row r="243" spans="1:12" ht="15" hidden="1" x14ac:dyDescent="0.2">
      <c r="A243" s="94"/>
      <c r="B243" s="95"/>
      <c r="C243" s="96" t="s">
        <v>394</v>
      </c>
      <c r="D243" s="96"/>
      <c r="E243" s="96"/>
      <c r="F243" s="96"/>
      <c r="G243" s="96"/>
      <c r="H243" s="96"/>
      <c r="I243" s="97"/>
      <c r="J243" s="98">
        <f>J245+J246</f>
        <v>0</v>
      </c>
      <c r="K243" s="98"/>
      <c r="L243" s="99">
        <f>L245+L246</f>
        <v>0</v>
      </c>
    </row>
    <row r="244" spans="1:12" ht="14.25" hidden="1" x14ac:dyDescent="0.2">
      <c r="A244" s="88"/>
      <c r="B244" s="92"/>
      <c r="C244" s="100" t="s">
        <v>360</v>
      </c>
      <c r="D244" s="93"/>
      <c r="E244" s="93"/>
      <c r="F244" s="93"/>
      <c r="G244" s="93"/>
      <c r="H244" s="93"/>
      <c r="I244" s="70"/>
      <c r="J244" s="72"/>
      <c r="K244" s="72"/>
      <c r="L244" s="73"/>
    </row>
    <row r="245" spans="1:12" ht="14.25" hidden="1" x14ac:dyDescent="0.2">
      <c r="A245" s="88"/>
      <c r="B245" s="92"/>
      <c r="C245" s="93" t="s">
        <v>376</v>
      </c>
      <c r="D245" s="93"/>
      <c r="E245" s="93"/>
      <c r="F245" s="93"/>
      <c r="G245" s="93"/>
      <c r="H245" s="93"/>
      <c r="I245" s="70"/>
      <c r="J245" s="72">
        <f>SUMIF(CD50:CD241, 3, BJ50:BJ241)</f>
        <v>0</v>
      </c>
      <c r="K245" s="72"/>
      <c r="L245" s="73">
        <f>SUMIF(CD50:CD241, 3, BK50:BK241)</f>
        <v>0</v>
      </c>
    </row>
    <row r="246" spans="1:12" ht="14.25" hidden="1" x14ac:dyDescent="0.2">
      <c r="A246" s="88"/>
      <c r="B246" s="92"/>
      <c r="C246" s="93" t="s">
        <v>377</v>
      </c>
      <c r="D246" s="93"/>
      <c r="E246" s="93"/>
      <c r="F246" s="93"/>
      <c r="G246" s="93"/>
      <c r="H246" s="93"/>
      <c r="I246" s="70"/>
      <c r="J246" s="72">
        <f>SUMIF(CD50:CD241, 3, AH50:AH241)</f>
        <v>0</v>
      </c>
      <c r="K246" s="72"/>
      <c r="L246" s="73">
        <f>SUMIF(CD50:CD241, 3, BD50:BD241)</f>
        <v>0</v>
      </c>
    </row>
    <row r="247" spans="1:12" hidden="1" x14ac:dyDescent="0.2"/>
    <row r="248" spans="1:12" ht="15" hidden="1" x14ac:dyDescent="0.2">
      <c r="A248" s="94"/>
      <c r="B248" s="95"/>
      <c r="C248" s="96" t="s">
        <v>395</v>
      </c>
      <c r="D248" s="96"/>
      <c r="E248" s="96"/>
      <c r="F248" s="96"/>
      <c r="G248" s="96"/>
      <c r="H248" s="96"/>
      <c r="I248" s="97"/>
      <c r="J248" s="98">
        <f>J254+J269+J270+J250+J251</f>
        <v>0</v>
      </c>
      <c r="K248" s="98"/>
      <c r="L248" s="99">
        <f>L254+L269+L270+L250+L251</f>
        <v>0</v>
      </c>
    </row>
    <row r="249" spans="1:12" ht="14.25" hidden="1" x14ac:dyDescent="0.2">
      <c r="A249" s="88"/>
      <c r="B249" s="92"/>
      <c r="C249" s="100" t="s">
        <v>360</v>
      </c>
      <c r="D249" s="93"/>
      <c r="E249" s="93"/>
      <c r="F249" s="93"/>
      <c r="G249" s="93"/>
      <c r="H249" s="93"/>
      <c r="I249" s="70"/>
      <c r="J249" s="72"/>
      <c r="K249" s="72"/>
      <c r="L249" s="73"/>
    </row>
    <row r="250" spans="1:12" ht="14.25" hidden="1" x14ac:dyDescent="0.2">
      <c r="A250" s="88"/>
      <c r="B250" s="92"/>
      <c r="C250" s="93" t="s">
        <v>396</v>
      </c>
      <c r="D250" s="93"/>
      <c r="E250" s="93"/>
      <c r="F250" s="93"/>
      <c r="G250" s="93"/>
      <c r="H250" s="93"/>
      <c r="I250" s="70"/>
      <c r="J250" s="72">
        <f>SUM(BL50:BL246)</f>
        <v>0</v>
      </c>
      <c r="K250" s="72"/>
      <c r="L250" s="73"/>
    </row>
    <row r="251" spans="1:12" ht="14.25" hidden="1" x14ac:dyDescent="0.2">
      <c r="A251" s="88"/>
      <c r="B251" s="92"/>
      <c r="C251" s="93" t="s">
        <v>397</v>
      </c>
      <c r="D251" s="93"/>
      <c r="E251" s="93"/>
      <c r="F251" s="93"/>
      <c r="G251" s="93"/>
      <c r="H251" s="93"/>
      <c r="I251" s="70"/>
      <c r="J251" s="72">
        <f>SUM(BN50:BN246)</f>
        <v>0</v>
      </c>
      <c r="K251" s="72"/>
      <c r="L251" s="73">
        <f>SUM(BO50:BO246)</f>
        <v>0</v>
      </c>
    </row>
    <row r="252" spans="1:12" ht="14.25" hidden="1" x14ac:dyDescent="0.2">
      <c r="A252" s="88"/>
      <c r="B252" s="92"/>
      <c r="C252" s="93" t="s">
        <v>398</v>
      </c>
      <c r="D252" s="93"/>
      <c r="E252" s="93"/>
      <c r="F252" s="93"/>
      <c r="G252" s="93"/>
      <c r="H252" s="93"/>
      <c r="I252" s="70"/>
      <c r="J252" s="72">
        <f>J254+J269+J270</f>
        <v>0</v>
      </c>
      <c r="K252" s="72"/>
      <c r="L252" s="73">
        <f>L254+L269+L270</f>
        <v>0</v>
      </c>
    </row>
    <row r="253" spans="1:12" ht="14.25" hidden="1" x14ac:dyDescent="0.2">
      <c r="A253" s="88"/>
      <c r="B253" s="92"/>
      <c r="C253" s="100" t="s">
        <v>360</v>
      </c>
      <c r="D253" s="93"/>
      <c r="E253" s="93"/>
      <c r="F253" s="93"/>
      <c r="G253" s="93"/>
      <c r="H253" s="93"/>
      <c r="I253" s="70"/>
      <c r="J253" s="72"/>
      <c r="K253" s="72"/>
      <c r="L253" s="73"/>
    </row>
    <row r="254" spans="1:12" ht="14.25" hidden="1" x14ac:dyDescent="0.2">
      <c r="A254" s="88"/>
      <c r="B254" s="92"/>
      <c r="C254" s="93" t="s">
        <v>388</v>
      </c>
      <c r="D254" s="93"/>
      <c r="E254" s="93"/>
      <c r="F254" s="93"/>
      <c r="G254" s="93"/>
      <c r="H254" s="93"/>
      <c r="I254" s="70"/>
      <c r="J254" s="72">
        <f>J256+J257+J263+J267</f>
        <v>0</v>
      </c>
      <c r="K254" s="72"/>
      <c r="L254" s="73">
        <f>L256+L257+L263+L267</f>
        <v>0</v>
      </c>
    </row>
    <row r="255" spans="1:12" ht="14.25" hidden="1" x14ac:dyDescent="0.2">
      <c r="A255" s="88"/>
      <c r="B255" s="92"/>
      <c r="C255" s="100" t="s">
        <v>360</v>
      </c>
      <c r="D255" s="93"/>
      <c r="E255" s="93"/>
      <c r="F255" s="93"/>
      <c r="G255" s="93"/>
      <c r="H255" s="93"/>
      <c r="I255" s="70"/>
      <c r="J255" s="72"/>
      <c r="K255" s="72"/>
      <c r="L255" s="73"/>
    </row>
    <row r="256" spans="1:12" ht="14.25" hidden="1" x14ac:dyDescent="0.2">
      <c r="A256" s="88"/>
      <c r="B256" s="92"/>
      <c r="C256" s="93" t="s">
        <v>389</v>
      </c>
      <c r="D256" s="93"/>
      <c r="E256" s="93"/>
      <c r="F256" s="93"/>
      <c r="G256" s="93"/>
      <c r="H256" s="93"/>
      <c r="I256" s="70"/>
      <c r="J256" s="72">
        <f>SUMIF(CD50:CD246, 4, S50:S246)</f>
        <v>0</v>
      </c>
      <c r="K256" s="72"/>
      <c r="L256" s="73">
        <f>SUMIF(CD50:CD246, 4, AR50:AR246)</f>
        <v>0</v>
      </c>
    </row>
    <row r="257" spans="1:12" ht="14.25" hidden="1" x14ac:dyDescent="0.2">
      <c r="A257" s="88"/>
      <c r="B257" s="92"/>
      <c r="C257" s="93" t="s">
        <v>362</v>
      </c>
      <c r="D257" s="93"/>
      <c r="E257" s="93"/>
      <c r="F257" s="93"/>
      <c r="G257" s="93"/>
      <c r="H257" s="93"/>
      <c r="I257" s="70"/>
      <c r="J257" s="72">
        <f>J259+J262</f>
        <v>0</v>
      </c>
      <c r="K257" s="72"/>
      <c r="L257" s="73">
        <f>L259+L262</f>
        <v>0</v>
      </c>
    </row>
    <row r="258" spans="1:12" ht="14.25" hidden="1" x14ac:dyDescent="0.2">
      <c r="A258" s="88"/>
      <c r="B258" s="92"/>
      <c r="C258" s="100" t="s">
        <v>363</v>
      </c>
      <c r="D258" s="93"/>
      <c r="E258" s="93"/>
      <c r="F258" s="93"/>
      <c r="G258" s="93"/>
      <c r="H258" s="93"/>
      <c r="I258" s="70"/>
      <c r="J258" s="72"/>
      <c r="K258" s="72"/>
      <c r="L258" s="73"/>
    </row>
    <row r="259" spans="1:12" ht="14.25" hidden="1" x14ac:dyDescent="0.2">
      <c r="A259" s="88"/>
      <c r="B259" s="92"/>
      <c r="C259" s="93" t="s">
        <v>364</v>
      </c>
      <c r="D259" s="93"/>
      <c r="E259" s="93"/>
      <c r="F259" s="93"/>
      <c r="G259" s="93"/>
      <c r="H259" s="93"/>
      <c r="I259" s="70"/>
      <c r="J259" s="72">
        <f>SUMIF(CD50:CD246, 4, P50:P246)</f>
        <v>0</v>
      </c>
      <c r="K259" s="72"/>
      <c r="L259" s="73">
        <f>SUMIF(CD50:CD246, 4, AO50:AO246)</f>
        <v>0</v>
      </c>
    </row>
    <row r="260" spans="1:12" ht="14.25" hidden="1" x14ac:dyDescent="0.2">
      <c r="A260" s="88"/>
      <c r="B260" s="92"/>
      <c r="C260" s="100" t="s">
        <v>365</v>
      </c>
      <c r="D260" s="93"/>
      <c r="E260" s="93"/>
      <c r="F260" s="93"/>
      <c r="G260" s="93"/>
      <c r="H260" s="93"/>
      <c r="I260" s="70"/>
      <c r="J260" s="72"/>
      <c r="K260" s="72"/>
      <c r="L260" s="73"/>
    </row>
    <row r="261" spans="1:12" ht="14.25" hidden="1" x14ac:dyDescent="0.2">
      <c r="A261" s="88"/>
      <c r="B261" s="92"/>
      <c r="C261" s="93" t="s">
        <v>366</v>
      </c>
      <c r="D261" s="93"/>
      <c r="E261" s="93"/>
      <c r="F261" s="93"/>
      <c r="G261" s="93"/>
      <c r="H261" s="93"/>
      <c r="I261" s="70"/>
      <c r="J261" s="72">
        <f>SUMIF(CD50:CD246, 4, X50:X246)</f>
        <v>0</v>
      </c>
      <c r="K261" s="72"/>
      <c r="L261" s="73">
        <f>SUMIF(CD50:CD246, 4, AT50:AT246)</f>
        <v>0</v>
      </c>
    </row>
    <row r="262" spans="1:12" ht="14.25" hidden="1" x14ac:dyDescent="0.2">
      <c r="A262" s="88"/>
      <c r="B262" s="92"/>
      <c r="C262" s="93" t="s">
        <v>367</v>
      </c>
      <c r="D262" s="93"/>
      <c r="E262" s="93"/>
      <c r="F262" s="93"/>
      <c r="G262" s="93"/>
      <c r="H262" s="93"/>
      <c r="I262" s="70"/>
      <c r="J262" s="72">
        <f>SUMIF(CD50:CD246, 4, Z50:Z246)</f>
        <v>0</v>
      </c>
      <c r="K262" s="72"/>
      <c r="L262" s="73">
        <f>SUMIF(CD50:CD246, 4, AV50:AV246)</f>
        <v>0</v>
      </c>
    </row>
    <row r="263" spans="1:12" ht="14.25" hidden="1" x14ac:dyDescent="0.2">
      <c r="A263" s="88"/>
      <c r="B263" s="92"/>
      <c r="C263" s="93" t="s">
        <v>368</v>
      </c>
      <c r="D263" s="93"/>
      <c r="E263" s="93"/>
      <c r="F263" s="93"/>
      <c r="G263" s="93"/>
      <c r="H263" s="93"/>
      <c r="I263" s="70"/>
      <c r="J263" s="72">
        <f>J265+J266</f>
        <v>0</v>
      </c>
      <c r="K263" s="72"/>
      <c r="L263" s="73">
        <f>L265+L266</f>
        <v>0</v>
      </c>
    </row>
    <row r="264" spans="1:12" ht="14.25" hidden="1" x14ac:dyDescent="0.2">
      <c r="A264" s="88"/>
      <c r="B264" s="92"/>
      <c r="C264" s="100" t="s">
        <v>363</v>
      </c>
      <c r="D264" s="93"/>
      <c r="E264" s="93"/>
      <c r="F264" s="93"/>
      <c r="G264" s="93"/>
      <c r="H264" s="93"/>
      <c r="I264" s="70"/>
      <c r="J264" s="72"/>
      <c r="K264" s="72"/>
      <c r="L264" s="73"/>
    </row>
    <row r="265" spans="1:12" ht="14.25" hidden="1" x14ac:dyDescent="0.2">
      <c r="A265" s="88"/>
      <c r="B265" s="92"/>
      <c r="C265" s="93" t="s">
        <v>369</v>
      </c>
      <c r="D265" s="93"/>
      <c r="E265" s="93"/>
      <c r="F265" s="93"/>
      <c r="G265" s="93"/>
      <c r="H265" s="93"/>
      <c r="I265" s="70"/>
      <c r="J265" s="72">
        <f>SUMIF(CD50:CD246, 4, AA50:AA246)-SUMIF(CD50:CD246, 4, BJ50:BJ246)</f>
        <v>0</v>
      </c>
      <c r="K265" s="72"/>
      <c r="L265" s="73">
        <f>SUMIF(CD50:CD246, 4, AW50:AW246)-SUMIF(CD50:CD246, 4, BK50:BK246)</f>
        <v>0</v>
      </c>
    </row>
    <row r="266" spans="1:12" ht="14.25" hidden="1" x14ac:dyDescent="0.2">
      <c r="A266" s="88"/>
      <c r="B266" s="92"/>
      <c r="C266" s="93" t="s">
        <v>370</v>
      </c>
      <c r="D266" s="93"/>
      <c r="E266" s="93"/>
      <c r="F266" s="93"/>
      <c r="G266" s="93"/>
      <c r="H266" s="93"/>
      <c r="I266" s="70"/>
      <c r="J266" s="72">
        <f>SUMIF(CD50:CD246, 4, AG50:AG246)</f>
        <v>0</v>
      </c>
      <c r="K266" s="72"/>
      <c r="L266" s="73">
        <f>SUMIF(CD50:CD246, 4, BC50:BC246)</f>
        <v>0</v>
      </c>
    </row>
    <row r="267" spans="1:12" ht="14.25" hidden="1" x14ac:dyDescent="0.2">
      <c r="A267" s="88"/>
      <c r="B267" s="92"/>
      <c r="C267" s="93" t="s">
        <v>371</v>
      </c>
      <c r="D267" s="93"/>
      <c r="E267" s="93"/>
      <c r="F267" s="93"/>
      <c r="G267" s="93"/>
      <c r="H267" s="93"/>
      <c r="I267" s="70"/>
      <c r="J267" s="72">
        <f>SUMIF(CD50:CD246, 4, AF50:AF246)</f>
        <v>0</v>
      </c>
      <c r="K267" s="72"/>
      <c r="L267" s="73">
        <f>SUMIF(CD50:CD246, 4, BB50:BB246)</f>
        <v>0</v>
      </c>
    </row>
    <row r="268" spans="1:12" ht="14.25" hidden="1" x14ac:dyDescent="0.2">
      <c r="A268" s="88"/>
      <c r="B268" s="92"/>
      <c r="C268" s="93" t="s">
        <v>390</v>
      </c>
      <c r="D268" s="93"/>
      <c r="E268" s="93"/>
      <c r="F268" s="93"/>
      <c r="G268" s="93"/>
      <c r="H268" s="93"/>
      <c r="I268" s="70"/>
      <c r="J268" s="72">
        <f>SUMIF(CD50:CD246, 4, S50:S246)+SUMIF(CD50:CD246, 4, X50:X246)+SUMIF(CD50:CD246, 4, Z50:Z246)</f>
        <v>0</v>
      </c>
      <c r="K268" s="72"/>
      <c r="L268" s="73">
        <f>SUMIF(CD50:CD246, 4, AR50:AR246)+SUMIF(CD50:CD246, 4, AT50:AT246)+SUMIF(CD50:CD246, 4, AV50:AV246)</f>
        <v>0</v>
      </c>
    </row>
    <row r="269" spans="1:12" ht="14.25" hidden="1" x14ac:dyDescent="0.2">
      <c r="A269" s="88"/>
      <c r="B269" s="92"/>
      <c r="C269" s="93" t="s">
        <v>391</v>
      </c>
      <c r="D269" s="93"/>
      <c r="E269" s="93"/>
      <c r="F269" s="93"/>
      <c r="G269" s="93"/>
      <c r="H269" s="93"/>
      <c r="I269" s="70"/>
      <c r="J269" s="72">
        <f>SUMIF(CD50:CD246, 4, AD50:AD246)</f>
        <v>0</v>
      </c>
      <c r="K269" s="72"/>
      <c r="L269" s="73">
        <f>SUMIF(CD50:CD246, 4, AZ50:AZ246)</f>
        <v>0</v>
      </c>
    </row>
    <row r="270" spans="1:12" ht="14.25" hidden="1" x14ac:dyDescent="0.2">
      <c r="A270" s="88"/>
      <c r="B270" s="92"/>
      <c r="C270" s="93" t="s">
        <v>392</v>
      </c>
      <c r="D270" s="93"/>
      <c r="E270" s="93"/>
      <c r="F270" s="93"/>
      <c r="G270" s="93"/>
      <c r="H270" s="93"/>
      <c r="I270" s="70"/>
      <c r="J270" s="72">
        <f>SUMIF(CD50:CD246, 4, AE50:AE246)</f>
        <v>0</v>
      </c>
      <c r="K270" s="72"/>
      <c r="L270" s="73">
        <f>SUMIF(CD50:CD246, 4, BA50:BA246)</f>
        <v>0</v>
      </c>
    </row>
    <row r="272" spans="1:12" ht="15" x14ac:dyDescent="0.2">
      <c r="A272" s="94"/>
      <c r="B272" s="95"/>
      <c r="C272" s="96" t="s">
        <v>399</v>
      </c>
      <c r="D272" s="96"/>
      <c r="E272" s="96"/>
      <c r="F272" s="96"/>
      <c r="G272" s="96"/>
      <c r="H272" s="96"/>
      <c r="I272" s="97"/>
      <c r="J272" s="98">
        <f>J203+J223+J243+J248</f>
        <v>7050.81</v>
      </c>
      <c r="K272" s="98"/>
      <c r="L272" s="99">
        <f>L203+L223+L243+L248</f>
        <v>258772</v>
      </c>
    </row>
    <row r="273" spans="1:12" ht="14.25" x14ac:dyDescent="0.2">
      <c r="A273" s="88"/>
      <c r="B273" s="92"/>
      <c r="C273" s="100" t="s">
        <v>360</v>
      </c>
      <c r="D273" s="93"/>
      <c r="E273" s="93"/>
      <c r="F273" s="93"/>
      <c r="G273" s="93"/>
      <c r="H273" s="93"/>
      <c r="I273" s="70"/>
      <c r="J273" s="72"/>
      <c r="K273" s="72"/>
      <c r="L273" s="73"/>
    </row>
    <row r="274" spans="1:12" ht="14.25" x14ac:dyDescent="0.2">
      <c r="A274" s="88"/>
      <c r="B274" s="92"/>
      <c r="C274" s="93" t="s">
        <v>388</v>
      </c>
      <c r="D274" s="93"/>
      <c r="E274" s="93"/>
      <c r="F274" s="93"/>
      <c r="G274" s="93"/>
      <c r="H274" s="93"/>
      <c r="I274" s="70"/>
      <c r="J274" s="72">
        <f>J276+J277+J283+J287</f>
        <v>3983.26</v>
      </c>
      <c r="K274" s="72"/>
      <c r="L274" s="73">
        <f>L276+L277+L283+L287</f>
        <v>102544</v>
      </c>
    </row>
    <row r="275" spans="1:12" ht="14.25" x14ac:dyDescent="0.2">
      <c r="A275" s="88"/>
      <c r="B275" s="92"/>
      <c r="C275" s="100" t="s">
        <v>360</v>
      </c>
      <c r="D275" s="93"/>
      <c r="E275" s="93"/>
      <c r="F275" s="93"/>
      <c r="G275" s="93"/>
      <c r="H275" s="93"/>
      <c r="I275" s="70"/>
      <c r="J275" s="72"/>
      <c r="K275" s="72"/>
      <c r="L275" s="73"/>
    </row>
    <row r="276" spans="1:12" ht="14.25" x14ac:dyDescent="0.2">
      <c r="A276" s="88"/>
      <c r="B276" s="92"/>
      <c r="C276" s="93" t="s">
        <v>389</v>
      </c>
      <c r="D276" s="93"/>
      <c r="E276" s="93"/>
      <c r="F276" s="93"/>
      <c r="G276" s="93"/>
      <c r="H276" s="93"/>
      <c r="I276" s="70"/>
      <c r="J276" s="72">
        <f>SUM(S50:S270)</f>
        <v>1605.89</v>
      </c>
      <c r="K276" s="72"/>
      <c r="L276" s="73">
        <f>SUM(AR50:AR270)</f>
        <v>81786</v>
      </c>
    </row>
    <row r="277" spans="1:12" ht="14.25" x14ac:dyDescent="0.2">
      <c r="A277" s="88"/>
      <c r="B277" s="92"/>
      <c r="C277" s="93" t="s">
        <v>362</v>
      </c>
      <c r="D277" s="93"/>
      <c r="E277" s="93"/>
      <c r="F277" s="93"/>
      <c r="G277" s="93"/>
      <c r="H277" s="93"/>
      <c r="I277" s="70"/>
      <c r="J277" s="72">
        <f>J279+J282</f>
        <v>1219.48</v>
      </c>
      <c r="K277" s="72"/>
      <c r="L277" s="73">
        <f>L279+L282</f>
        <v>15342</v>
      </c>
    </row>
    <row r="278" spans="1:12" ht="14.25" x14ac:dyDescent="0.2">
      <c r="A278" s="88"/>
      <c r="B278" s="92"/>
      <c r="C278" s="100" t="s">
        <v>363</v>
      </c>
      <c r="D278" s="93"/>
      <c r="E278" s="93"/>
      <c r="F278" s="93"/>
      <c r="G278" s="93"/>
      <c r="H278" s="93"/>
      <c r="I278" s="70"/>
      <c r="J278" s="72"/>
      <c r="K278" s="72"/>
      <c r="L278" s="73"/>
    </row>
    <row r="279" spans="1:12" ht="14.25" x14ac:dyDescent="0.2">
      <c r="A279" s="88"/>
      <c r="B279" s="92"/>
      <c r="C279" s="93" t="s">
        <v>364</v>
      </c>
      <c r="D279" s="93"/>
      <c r="E279" s="93"/>
      <c r="F279" s="93"/>
      <c r="G279" s="93"/>
      <c r="H279" s="93"/>
      <c r="I279" s="70"/>
      <c r="J279" s="72">
        <f>SUM(P50:P270)</f>
        <v>1219.48</v>
      </c>
      <c r="K279" s="72"/>
      <c r="L279" s="73">
        <f>SUM(AO50:AO270)</f>
        <v>15342</v>
      </c>
    </row>
    <row r="280" spans="1:12" ht="14.25" x14ac:dyDescent="0.2">
      <c r="A280" s="88"/>
      <c r="B280" s="92"/>
      <c r="C280" s="100" t="s">
        <v>365</v>
      </c>
      <c r="D280" s="93"/>
      <c r="E280" s="93"/>
      <c r="F280" s="93"/>
      <c r="G280" s="93"/>
      <c r="H280" s="93"/>
      <c r="I280" s="70"/>
      <c r="J280" s="72"/>
      <c r="K280" s="72"/>
      <c r="L280" s="73"/>
    </row>
    <row r="281" spans="1:12" ht="14.25" x14ac:dyDescent="0.2">
      <c r="A281" s="88"/>
      <c r="B281" s="92"/>
      <c r="C281" s="93" t="s">
        <v>366</v>
      </c>
      <c r="D281" s="93"/>
      <c r="E281" s="93"/>
      <c r="F281" s="93"/>
      <c r="G281" s="93"/>
      <c r="H281" s="93"/>
      <c r="I281" s="70"/>
      <c r="J281" s="72">
        <f>SUM(X50:X270)</f>
        <v>147</v>
      </c>
      <c r="K281" s="72"/>
      <c r="L281" s="73">
        <f>SUM(AT50:AT270)</f>
        <v>7487</v>
      </c>
    </row>
    <row r="282" spans="1:12" ht="14.25" hidden="1" x14ac:dyDescent="0.2">
      <c r="A282" s="88"/>
      <c r="B282" s="92"/>
      <c r="C282" s="93" t="s">
        <v>367</v>
      </c>
      <c r="D282" s="93"/>
      <c r="E282" s="93"/>
      <c r="F282" s="93"/>
      <c r="G282" s="93"/>
      <c r="H282" s="93"/>
      <c r="I282" s="70"/>
      <c r="J282" s="72">
        <f>SUM(Z50:Z270)</f>
        <v>0</v>
      </c>
      <c r="K282" s="72"/>
      <c r="L282" s="73">
        <f>SUM(AV50:AV270)</f>
        <v>0</v>
      </c>
    </row>
    <row r="283" spans="1:12" ht="14.25" x14ac:dyDescent="0.2">
      <c r="A283" s="88"/>
      <c r="B283" s="92"/>
      <c r="C283" s="93" t="s">
        <v>368</v>
      </c>
      <c r="D283" s="93"/>
      <c r="E283" s="93"/>
      <c r="F283" s="93"/>
      <c r="G283" s="93"/>
      <c r="H283" s="93"/>
      <c r="I283" s="70"/>
      <c r="J283" s="72">
        <f>J285+J286</f>
        <v>1157.8900000000001</v>
      </c>
      <c r="K283" s="72"/>
      <c r="L283" s="73">
        <f>L285+L286</f>
        <v>5416</v>
      </c>
    </row>
    <row r="284" spans="1:12" ht="14.25" x14ac:dyDescent="0.2">
      <c r="A284" s="88"/>
      <c r="B284" s="92"/>
      <c r="C284" s="100" t="s">
        <v>363</v>
      </c>
      <c r="D284" s="93"/>
      <c r="E284" s="93"/>
      <c r="F284" s="93"/>
      <c r="G284" s="93"/>
      <c r="H284" s="93"/>
      <c r="I284" s="70"/>
      <c r="J284" s="72"/>
      <c r="K284" s="72"/>
      <c r="L284" s="73"/>
    </row>
    <row r="285" spans="1:12" ht="14.25" x14ac:dyDescent="0.2">
      <c r="A285" s="88"/>
      <c r="B285" s="92"/>
      <c r="C285" s="93" t="s">
        <v>369</v>
      </c>
      <c r="D285" s="93"/>
      <c r="E285" s="93"/>
      <c r="F285" s="93"/>
      <c r="G285" s="93"/>
      <c r="H285" s="93"/>
      <c r="I285" s="70"/>
      <c r="J285" s="72">
        <f>SUM(AA50:AA270)-SUM(BJ50:BJ270)</f>
        <v>1157.8900000000001</v>
      </c>
      <c r="K285" s="72"/>
      <c r="L285" s="73">
        <f>SUM(AW50:AW270)-SUM(BK50:BK270)</f>
        <v>5416</v>
      </c>
    </row>
    <row r="286" spans="1:12" ht="14.25" hidden="1" x14ac:dyDescent="0.2">
      <c r="A286" s="88"/>
      <c r="B286" s="92"/>
      <c r="C286" s="93" t="s">
        <v>370</v>
      </c>
      <c r="D286" s="93"/>
      <c r="E286" s="93"/>
      <c r="F286" s="93"/>
      <c r="G286" s="93"/>
      <c r="H286" s="93"/>
      <c r="I286" s="70"/>
      <c r="J286" s="72">
        <f>SUM(AG50:AG270)</f>
        <v>0</v>
      </c>
      <c r="K286" s="72"/>
      <c r="L286" s="73">
        <f>SUM(BC50:BC270)</f>
        <v>0</v>
      </c>
    </row>
    <row r="287" spans="1:12" ht="14.25" hidden="1" x14ac:dyDescent="0.2">
      <c r="A287" s="88"/>
      <c r="B287" s="92"/>
      <c r="C287" s="93" t="s">
        <v>371</v>
      </c>
      <c r="D287" s="93"/>
      <c r="E287" s="93"/>
      <c r="F287" s="93"/>
      <c r="G287" s="93"/>
      <c r="H287" s="93"/>
      <c r="I287" s="70"/>
      <c r="J287" s="72">
        <f>SUM(AF50:AF270)</f>
        <v>0</v>
      </c>
      <c r="K287" s="72"/>
      <c r="L287" s="73">
        <f>SUM(BB50:BB270)</f>
        <v>0</v>
      </c>
    </row>
    <row r="288" spans="1:12" ht="14.25" x14ac:dyDescent="0.2">
      <c r="A288" s="88"/>
      <c r="B288" s="92"/>
      <c r="C288" s="93" t="s">
        <v>372</v>
      </c>
      <c r="D288" s="93"/>
      <c r="E288" s="93"/>
      <c r="F288" s="93"/>
      <c r="G288" s="93"/>
      <c r="H288" s="93"/>
      <c r="I288" s="70"/>
      <c r="J288" s="72">
        <f>SUM(S50:S270)+SUM(X50:X270)+SUM(Z50:Z270)</f>
        <v>1752.89</v>
      </c>
      <c r="K288" s="72"/>
      <c r="L288" s="73">
        <f>SUM(AR50:AR270)+SUM(AT50:AT270)+SUM(AV50:AV270)</f>
        <v>89273</v>
      </c>
    </row>
    <row r="289" spans="1:12" ht="14.25" x14ac:dyDescent="0.2">
      <c r="A289" s="88"/>
      <c r="B289" s="92"/>
      <c r="C289" s="93" t="s">
        <v>373</v>
      </c>
      <c r="D289" s="93"/>
      <c r="E289" s="93"/>
      <c r="F289" s="93"/>
      <c r="G289" s="93"/>
      <c r="H289" s="93"/>
      <c r="I289" s="70"/>
      <c r="J289" s="72">
        <f>SUM(AD50:AD270)</f>
        <v>1805.47</v>
      </c>
      <c r="K289" s="72"/>
      <c r="L289" s="73">
        <f>SUM(AZ50:AZ270)</f>
        <v>91951</v>
      </c>
    </row>
    <row r="290" spans="1:12" ht="14.25" x14ac:dyDescent="0.2">
      <c r="A290" s="88"/>
      <c r="B290" s="92"/>
      <c r="C290" s="93" t="s">
        <v>374</v>
      </c>
      <c r="D290" s="93"/>
      <c r="E290" s="93"/>
      <c r="F290" s="93"/>
      <c r="G290" s="93"/>
      <c r="H290" s="93"/>
      <c r="I290" s="70"/>
      <c r="J290" s="72">
        <f>SUM(AE50:AE270)</f>
        <v>1262.08</v>
      </c>
      <c r="K290" s="72"/>
      <c r="L290" s="73">
        <f>SUM(BA50:BA270)</f>
        <v>64277</v>
      </c>
    </row>
    <row r="291" spans="1:12" ht="14.25" hidden="1" x14ac:dyDescent="0.2">
      <c r="A291" s="88"/>
      <c r="B291" s="92"/>
      <c r="C291" s="93" t="s">
        <v>400</v>
      </c>
      <c r="D291" s="93"/>
      <c r="E291" s="93"/>
      <c r="F291" s="93"/>
      <c r="G291" s="93"/>
      <c r="H291" s="93"/>
      <c r="I291" s="70"/>
      <c r="J291" s="72">
        <f>J293+J294</f>
        <v>0</v>
      </c>
      <c r="K291" s="72"/>
      <c r="L291" s="73">
        <f>L293+L294</f>
        <v>0</v>
      </c>
    </row>
    <row r="292" spans="1:12" ht="14.25" hidden="1" x14ac:dyDescent="0.2">
      <c r="A292" s="88"/>
      <c r="B292" s="92"/>
      <c r="C292" s="100" t="s">
        <v>360</v>
      </c>
      <c r="D292" s="93"/>
      <c r="E292" s="93"/>
      <c r="F292" s="93"/>
      <c r="G292" s="93"/>
      <c r="H292" s="93"/>
      <c r="I292" s="70"/>
      <c r="J292" s="72"/>
      <c r="K292" s="72"/>
      <c r="L292" s="73"/>
    </row>
    <row r="293" spans="1:12" ht="14.25" hidden="1" x14ac:dyDescent="0.2">
      <c r="A293" s="88"/>
      <c r="B293" s="92"/>
      <c r="C293" s="93" t="s">
        <v>376</v>
      </c>
      <c r="D293" s="93"/>
      <c r="E293" s="93"/>
      <c r="F293" s="93"/>
      <c r="G293" s="93"/>
      <c r="H293" s="93"/>
      <c r="I293" s="70"/>
      <c r="J293" s="72">
        <f>SUM(BJ50:BJ270)</f>
        <v>0</v>
      </c>
      <c r="K293" s="72"/>
      <c r="L293" s="73">
        <f>SUM(BK50:BK270)</f>
        <v>0</v>
      </c>
    </row>
    <row r="294" spans="1:12" ht="14.25" hidden="1" x14ac:dyDescent="0.2">
      <c r="A294" s="88"/>
      <c r="B294" s="92"/>
      <c r="C294" s="93" t="s">
        <v>377</v>
      </c>
      <c r="D294" s="93"/>
      <c r="E294" s="93"/>
      <c r="F294" s="93"/>
      <c r="G294" s="93"/>
      <c r="H294" s="93"/>
      <c r="I294" s="70"/>
      <c r="J294" s="72">
        <f>SUM(AH50:AH270)</f>
        <v>0</v>
      </c>
      <c r="K294" s="72"/>
      <c r="L294" s="73">
        <f>SUM(BD50:BD270)</f>
        <v>0</v>
      </c>
    </row>
    <row r="295" spans="1:12" ht="14.25" hidden="1" x14ac:dyDescent="0.2">
      <c r="A295" s="88"/>
      <c r="B295" s="92"/>
      <c r="C295" s="93" t="s">
        <v>401</v>
      </c>
      <c r="D295" s="93"/>
      <c r="E295" s="93"/>
      <c r="F295" s="93"/>
      <c r="G295" s="93"/>
      <c r="H295" s="93"/>
      <c r="I295" s="70"/>
      <c r="J295" s="72">
        <f>J248</f>
        <v>0</v>
      </c>
      <c r="K295" s="72"/>
      <c r="L295" s="73">
        <f>L248</f>
        <v>0</v>
      </c>
    </row>
    <row r="296" spans="1:12" ht="14.25" x14ac:dyDescent="0.2">
      <c r="A296" s="88"/>
      <c r="B296" s="92"/>
      <c r="C296" s="96" t="s">
        <v>381</v>
      </c>
      <c r="D296" s="93"/>
      <c r="E296" s="93"/>
      <c r="F296" s="93"/>
      <c r="G296" s="93"/>
      <c r="H296" s="93"/>
      <c r="I296" s="70"/>
      <c r="J296" s="72"/>
      <c r="K296" s="72"/>
      <c r="L296" s="73"/>
    </row>
    <row r="297" spans="1:12" ht="14.25" hidden="1" x14ac:dyDescent="0.2">
      <c r="A297" s="88"/>
      <c r="B297" s="92"/>
      <c r="C297" s="93" t="s">
        <v>382</v>
      </c>
      <c r="D297" s="93"/>
      <c r="E297" s="93"/>
      <c r="F297" s="93"/>
      <c r="G297" s="93"/>
      <c r="H297" s="93"/>
      <c r="I297" s="70"/>
      <c r="J297" s="72">
        <f>SUM(AB50:AB270)</f>
        <v>0</v>
      </c>
      <c r="K297" s="72"/>
      <c r="L297" s="73">
        <f>SUM(AX50:AX270)</f>
        <v>0</v>
      </c>
    </row>
    <row r="298" spans="1:12" ht="14.25" hidden="1" x14ac:dyDescent="0.2">
      <c r="A298" s="88"/>
      <c r="B298" s="92"/>
      <c r="C298" s="93" t="s">
        <v>383</v>
      </c>
      <c r="D298" s="93"/>
      <c r="E298" s="93"/>
      <c r="F298" s="93"/>
      <c r="G298" s="93"/>
      <c r="H298" s="93"/>
      <c r="I298" s="70"/>
      <c r="J298" s="72">
        <f>SUM(AC50:AC270)</f>
        <v>0</v>
      </c>
      <c r="K298" s="72"/>
      <c r="L298" s="73">
        <f>SUM(AY50:AY270)</f>
        <v>0</v>
      </c>
    </row>
    <row r="299" spans="1:12" ht="14.25" x14ac:dyDescent="0.2">
      <c r="A299" s="88"/>
      <c r="B299" s="92"/>
      <c r="C299" s="93" t="s">
        <v>384</v>
      </c>
      <c r="D299" s="93"/>
      <c r="E299" s="93"/>
      <c r="F299" s="101"/>
      <c r="G299" s="102">
        <f>Source!P115</f>
        <v>179.65008</v>
      </c>
      <c r="H299" s="88"/>
      <c r="I299" s="88"/>
      <c r="J299" s="88"/>
      <c r="K299" s="88"/>
      <c r="L299" s="88"/>
    </row>
    <row r="300" spans="1:12" ht="14.25" x14ac:dyDescent="0.2">
      <c r="A300" s="88"/>
      <c r="B300" s="92"/>
      <c r="C300" s="93" t="s">
        <v>385</v>
      </c>
      <c r="D300" s="93"/>
      <c r="E300" s="93"/>
      <c r="F300" s="101"/>
      <c r="G300" s="102">
        <f>Source!P116</f>
        <v>11.781420000000001</v>
      </c>
      <c r="H300" s="88"/>
      <c r="I300" s="88"/>
      <c r="J300" s="88"/>
      <c r="K300" s="88"/>
      <c r="L300" s="88"/>
    </row>
    <row r="304" spans="1:12" ht="14.25" customHeight="1" x14ac:dyDescent="0.2">
      <c r="A304" s="114"/>
      <c r="B304" s="115" t="s">
        <v>402</v>
      </c>
      <c r="C304" s="117" t="str">
        <f>IF(Source!AC12&lt;&gt;"", Source!AC12," ")</f>
        <v>Ведущий эксперт УНСР</v>
      </c>
      <c r="D304" s="41"/>
      <c r="E304" s="41"/>
      <c r="F304" s="41"/>
      <c r="G304" s="41"/>
      <c r="H304" s="116" t="str">
        <f>IF(Source!AB12&lt;&gt;"", Source!AB12," ")</f>
        <v>Кузьмина Т.В.</v>
      </c>
      <c r="I304" s="24"/>
      <c r="J304" s="24"/>
      <c r="K304" s="24"/>
      <c r="L304" s="19"/>
    </row>
    <row r="305" spans="1:12" ht="14.25" customHeight="1" x14ac:dyDescent="0.2">
      <c r="A305" s="114"/>
      <c r="B305" s="118"/>
      <c r="C305" s="119" t="s">
        <v>403</v>
      </c>
      <c r="D305" s="119"/>
      <c r="E305" s="119"/>
      <c r="F305" s="119"/>
      <c r="G305" s="119"/>
      <c r="H305" s="24"/>
      <c r="I305" s="24"/>
      <c r="J305" s="24"/>
      <c r="K305" s="24"/>
      <c r="L305" s="19"/>
    </row>
    <row r="306" spans="1:12" ht="14.25" customHeight="1" x14ac:dyDescent="0.2">
      <c r="A306" s="114"/>
      <c r="B306" s="118"/>
      <c r="C306" s="24"/>
      <c r="D306" s="24"/>
      <c r="E306" s="24"/>
      <c r="F306" s="24"/>
      <c r="G306" s="24"/>
      <c r="H306" s="24"/>
      <c r="I306" s="24"/>
      <c r="J306" s="24"/>
      <c r="K306" s="24"/>
      <c r="L306" s="19"/>
    </row>
    <row r="307" spans="1:12" ht="14.25" customHeight="1" x14ac:dyDescent="0.2">
      <c r="A307" s="114"/>
      <c r="B307" s="115" t="s">
        <v>404</v>
      </c>
      <c r="C307" s="117" t="str">
        <f>IF(Source!AE12&lt;&gt;"", Source!AE12," ")</f>
        <v>Начальник УНСР</v>
      </c>
      <c r="D307" s="41"/>
      <c r="E307" s="41"/>
      <c r="F307" s="41"/>
      <c r="G307" s="41"/>
      <c r="H307" s="116" t="str">
        <f>IF(Source!AD12&lt;&gt;"", Source!AD12," ")</f>
        <v>Аверьянов И.А.</v>
      </c>
      <c r="I307" s="24"/>
      <c r="J307" s="24"/>
      <c r="K307" s="24"/>
      <c r="L307" s="19"/>
    </row>
    <row r="308" spans="1:12" ht="14.25" customHeight="1" x14ac:dyDescent="0.2">
      <c r="A308" s="24"/>
      <c r="B308" s="24"/>
      <c r="C308" s="119" t="s">
        <v>403</v>
      </c>
      <c r="D308" s="119"/>
      <c r="E308" s="119"/>
      <c r="F308" s="119"/>
      <c r="G308" s="119"/>
      <c r="H308" s="24"/>
      <c r="I308" s="24"/>
      <c r="J308" s="24"/>
      <c r="K308" s="24"/>
      <c r="L308" s="19"/>
    </row>
  </sheetData>
  <mergeCells count="199">
    <mergeCell ref="C297:H297"/>
    <mergeCell ref="C298:H298"/>
    <mergeCell ref="C299:F299"/>
    <mergeCell ref="C300:F300"/>
    <mergeCell ref="C305:G305"/>
    <mergeCell ref="C308:G308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6:H266"/>
    <mergeCell ref="C267:H267"/>
    <mergeCell ref="C268:H268"/>
    <mergeCell ref="C269:H269"/>
    <mergeCell ref="C270:H270"/>
    <mergeCell ref="C272:H272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0:H240"/>
    <mergeCell ref="C241:H241"/>
    <mergeCell ref="C243:H243"/>
    <mergeCell ref="C244:H244"/>
    <mergeCell ref="C245:H245"/>
    <mergeCell ref="C246:H246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1:H221"/>
    <mergeCell ref="C223:H223"/>
    <mergeCell ref="C224:H224"/>
    <mergeCell ref="C225:H225"/>
    <mergeCell ref="C226:H226"/>
    <mergeCell ref="C227:H227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4:H194"/>
    <mergeCell ref="C195:H195"/>
    <mergeCell ref="C196:H196"/>
    <mergeCell ref="C197:F197"/>
    <mergeCell ref="C198:F198"/>
    <mergeCell ref="C201:H201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43:L143"/>
    <mergeCell ref="C154:H154"/>
    <mergeCell ref="I154:J154"/>
    <mergeCell ref="K154:L154"/>
    <mergeCell ref="C156:L156"/>
    <mergeCell ref="C168:H168"/>
    <mergeCell ref="I168:J168"/>
    <mergeCell ref="K168:L168"/>
    <mergeCell ref="C116:L116"/>
    <mergeCell ref="C128:H128"/>
    <mergeCell ref="I128:J128"/>
    <mergeCell ref="K128:L128"/>
    <mergeCell ref="C130:L130"/>
    <mergeCell ref="C141:H141"/>
    <mergeCell ref="I141:J141"/>
    <mergeCell ref="K141:L141"/>
    <mergeCell ref="C92:L92"/>
    <mergeCell ref="C100:H100"/>
    <mergeCell ref="I100:J100"/>
    <mergeCell ref="K100:L100"/>
    <mergeCell ref="C102:L102"/>
    <mergeCell ref="C114:H114"/>
    <mergeCell ref="I114:J114"/>
    <mergeCell ref="K114:L114"/>
    <mergeCell ref="C66:L66"/>
    <mergeCell ref="C77:H77"/>
    <mergeCell ref="I77:J77"/>
    <mergeCell ref="K77:L77"/>
    <mergeCell ref="C79:L79"/>
    <mergeCell ref="C90:H90"/>
    <mergeCell ref="I90:J90"/>
    <mergeCell ref="K90:L90"/>
    <mergeCell ref="H44:J47"/>
    <mergeCell ref="K44:K48"/>
    <mergeCell ref="L44:L48"/>
    <mergeCell ref="A51:L51"/>
    <mergeCell ref="C53:L53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86"/>
  <sheetViews>
    <sheetView workbookViewId="0">
      <selection activeCell="A182" sqref="A182:O18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179</v>
      </c>
      <c r="C12" s="1">
        <v>0</v>
      </c>
      <c r="D12" s="1">
        <f>ROW(A123)</f>
        <v>123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B123</f>
        <v>179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07-01-04 Пересадка деревьев и кустарников</v>
      </c>
      <c r="G18" s="3" t="str">
        <f t="shared" si="0"/>
        <v>07-01-04 Пересадка деревьев и кустарников ООС 1.1!</v>
      </c>
      <c r="H18" s="3"/>
      <c r="I18" s="3"/>
      <c r="J18" s="3"/>
      <c r="K18" s="3"/>
      <c r="L18" s="3"/>
      <c r="M18" s="3"/>
      <c r="N18" s="3"/>
      <c r="O18" s="3">
        <f t="shared" ref="O18:AT18" si="1">O123</f>
        <v>3983</v>
      </c>
      <c r="P18" s="3">
        <f t="shared" si="1"/>
        <v>1158</v>
      </c>
      <c r="Q18" s="3">
        <f t="shared" si="1"/>
        <v>1219</v>
      </c>
      <c r="R18" s="3">
        <f t="shared" si="1"/>
        <v>147</v>
      </c>
      <c r="S18" s="3">
        <f t="shared" si="1"/>
        <v>1606</v>
      </c>
      <c r="T18" s="3">
        <f t="shared" si="1"/>
        <v>0</v>
      </c>
      <c r="U18" s="3">
        <f t="shared" si="1"/>
        <v>179.65008</v>
      </c>
      <c r="V18" s="3">
        <f t="shared" si="1"/>
        <v>11.781420000000001</v>
      </c>
      <c r="W18" s="3">
        <f t="shared" si="1"/>
        <v>0</v>
      </c>
      <c r="X18" s="3">
        <f t="shared" si="1"/>
        <v>1805</v>
      </c>
      <c r="Y18" s="3">
        <f t="shared" si="1"/>
        <v>1262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7051</v>
      </c>
      <c r="AS18" s="3">
        <f t="shared" si="1"/>
        <v>7051</v>
      </c>
      <c r="AT18" s="3">
        <f t="shared" si="1"/>
        <v>0</v>
      </c>
      <c r="AU18" s="3">
        <f t="shared" ref="AU18:BZ18" si="2">AU123</f>
        <v>0</v>
      </c>
      <c r="AV18" s="3">
        <f t="shared" si="2"/>
        <v>1158</v>
      </c>
      <c r="AW18" s="3">
        <f t="shared" si="2"/>
        <v>1158</v>
      </c>
      <c r="AX18" s="3">
        <f t="shared" si="2"/>
        <v>0</v>
      </c>
      <c r="AY18" s="3">
        <f t="shared" si="2"/>
        <v>1158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CA123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DG123</f>
        <v>102544</v>
      </c>
      <c r="DH18" s="4">
        <f t="shared" si="4"/>
        <v>5416</v>
      </c>
      <c r="DI18" s="4">
        <f t="shared" si="4"/>
        <v>15342</v>
      </c>
      <c r="DJ18" s="4">
        <f t="shared" si="4"/>
        <v>7487</v>
      </c>
      <c r="DK18" s="4">
        <f t="shared" si="4"/>
        <v>81786</v>
      </c>
      <c r="DL18" s="4">
        <f t="shared" si="4"/>
        <v>0</v>
      </c>
      <c r="DM18" s="4">
        <f t="shared" si="4"/>
        <v>179.65008</v>
      </c>
      <c r="DN18" s="4">
        <f t="shared" si="4"/>
        <v>11.781420000000001</v>
      </c>
      <c r="DO18" s="4">
        <f t="shared" si="4"/>
        <v>0</v>
      </c>
      <c r="DP18" s="4">
        <f t="shared" si="4"/>
        <v>91951</v>
      </c>
      <c r="DQ18" s="4">
        <f t="shared" si="4"/>
        <v>64277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258772</v>
      </c>
      <c r="EK18" s="4">
        <f t="shared" si="4"/>
        <v>258772</v>
      </c>
      <c r="EL18" s="4">
        <f t="shared" si="4"/>
        <v>0</v>
      </c>
      <c r="EM18" s="4">
        <f t="shared" ref="EM18:FR18" si="5">EM123</f>
        <v>0</v>
      </c>
      <c r="EN18" s="4">
        <f t="shared" si="5"/>
        <v>5416</v>
      </c>
      <c r="EO18" s="4">
        <f t="shared" si="5"/>
        <v>5416</v>
      </c>
      <c r="EP18" s="4">
        <f t="shared" si="5"/>
        <v>0</v>
      </c>
      <c r="EQ18" s="4">
        <f t="shared" si="5"/>
        <v>5416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FS123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ROW(A93)</f>
        <v>93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7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B93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07-01-04</v>
      </c>
      <c r="G22" s="3" t="str">
        <f t="shared" si="7"/>
        <v>Пересадка деревьев и кустарников</v>
      </c>
      <c r="H22" s="3"/>
      <c r="I22" s="3"/>
      <c r="J22" s="3"/>
      <c r="K22" s="3"/>
      <c r="L22" s="3"/>
      <c r="M22" s="3"/>
      <c r="N22" s="3"/>
      <c r="O22" s="3">
        <f t="shared" ref="O22:AT22" si="8">O93</f>
        <v>3983</v>
      </c>
      <c r="P22" s="3">
        <f t="shared" si="8"/>
        <v>1158</v>
      </c>
      <c r="Q22" s="3">
        <f t="shared" si="8"/>
        <v>1219</v>
      </c>
      <c r="R22" s="3">
        <f t="shared" si="8"/>
        <v>147</v>
      </c>
      <c r="S22" s="3">
        <f t="shared" si="8"/>
        <v>1606</v>
      </c>
      <c r="T22" s="3">
        <f t="shared" si="8"/>
        <v>0</v>
      </c>
      <c r="U22" s="3">
        <f t="shared" si="8"/>
        <v>179.65008</v>
      </c>
      <c r="V22" s="3">
        <f t="shared" si="8"/>
        <v>11.781420000000001</v>
      </c>
      <c r="W22" s="3">
        <f t="shared" si="8"/>
        <v>0</v>
      </c>
      <c r="X22" s="3">
        <f t="shared" si="8"/>
        <v>1805</v>
      </c>
      <c r="Y22" s="3">
        <f t="shared" si="8"/>
        <v>1262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7051</v>
      </c>
      <c r="AS22" s="3">
        <f t="shared" si="8"/>
        <v>7051</v>
      </c>
      <c r="AT22" s="3">
        <f t="shared" si="8"/>
        <v>0</v>
      </c>
      <c r="AU22" s="3">
        <f t="shared" ref="AU22:BZ22" si="9">AU93</f>
        <v>0</v>
      </c>
      <c r="AV22" s="3">
        <f t="shared" si="9"/>
        <v>1158</v>
      </c>
      <c r="AW22" s="3">
        <f t="shared" si="9"/>
        <v>1158</v>
      </c>
      <c r="AX22" s="3">
        <f t="shared" si="9"/>
        <v>0</v>
      </c>
      <c r="AY22" s="3">
        <f t="shared" si="9"/>
        <v>1158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DG93</f>
        <v>102544</v>
      </c>
      <c r="DH22" s="4">
        <f t="shared" si="11"/>
        <v>5416</v>
      </c>
      <c r="DI22" s="4">
        <f t="shared" si="11"/>
        <v>15342</v>
      </c>
      <c r="DJ22" s="4">
        <f t="shared" si="11"/>
        <v>7487</v>
      </c>
      <c r="DK22" s="4">
        <f t="shared" si="11"/>
        <v>81786</v>
      </c>
      <c r="DL22" s="4">
        <f t="shared" si="11"/>
        <v>0</v>
      </c>
      <c r="DM22" s="4">
        <f t="shared" si="11"/>
        <v>179.65008</v>
      </c>
      <c r="DN22" s="4">
        <f t="shared" si="11"/>
        <v>11.781420000000001</v>
      </c>
      <c r="DO22" s="4">
        <f t="shared" si="11"/>
        <v>0</v>
      </c>
      <c r="DP22" s="4">
        <f t="shared" si="11"/>
        <v>91951</v>
      </c>
      <c r="DQ22" s="4">
        <f t="shared" si="11"/>
        <v>64277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258772</v>
      </c>
      <c r="EK22" s="4">
        <f t="shared" si="11"/>
        <v>258772</v>
      </c>
      <c r="EL22" s="4">
        <f t="shared" si="11"/>
        <v>0</v>
      </c>
      <c r="EM22" s="4">
        <f t="shared" ref="EM22:FR22" si="12">EM93</f>
        <v>0</v>
      </c>
      <c r="EN22" s="4">
        <f t="shared" si="12"/>
        <v>5416</v>
      </c>
      <c r="EO22" s="4">
        <f t="shared" si="12"/>
        <v>5416</v>
      </c>
      <c r="EP22" s="4">
        <f t="shared" si="12"/>
        <v>0</v>
      </c>
      <c r="EQ22" s="4">
        <f t="shared" si="12"/>
        <v>5416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ROW(A63)</f>
        <v>63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7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Пересадка деревьев и кустарников  (248017-2021-ООС1.1-ДП)</v>
      </c>
      <c r="H26" s="3"/>
      <c r="I26" s="3"/>
      <c r="J26" s="3"/>
      <c r="K26" s="3"/>
      <c r="L26" s="3"/>
      <c r="M26" s="3"/>
      <c r="N26" s="3"/>
      <c r="O26" s="3">
        <f t="shared" ref="O26:AT26" si="15">O63</f>
        <v>3983</v>
      </c>
      <c r="P26" s="3">
        <f t="shared" si="15"/>
        <v>1158</v>
      </c>
      <c r="Q26" s="3">
        <f t="shared" si="15"/>
        <v>1219</v>
      </c>
      <c r="R26" s="3">
        <f t="shared" si="15"/>
        <v>147</v>
      </c>
      <c r="S26" s="3">
        <f t="shared" si="15"/>
        <v>1606</v>
      </c>
      <c r="T26" s="3">
        <f t="shared" si="15"/>
        <v>0</v>
      </c>
      <c r="U26" s="3">
        <f t="shared" si="15"/>
        <v>179.65008</v>
      </c>
      <c r="V26" s="3">
        <f t="shared" si="15"/>
        <v>11.781420000000001</v>
      </c>
      <c r="W26" s="3">
        <f t="shared" si="15"/>
        <v>0</v>
      </c>
      <c r="X26" s="3">
        <f t="shared" si="15"/>
        <v>1805</v>
      </c>
      <c r="Y26" s="3">
        <f t="shared" si="15"/>
        <v>1262</v>
      </c>
      <c r="Z26" s="3">
        <f t="shared" si="15"/>
        <v>0</v>
      </c>
      <c r="AA26" s="3">
        <f t="shared" si="15"/>
        <v>0</v>
      </c>
      <c r="AB26" s="3">
        <f t="shared" si="15"/>
        <v>3983</v>
      </c>
      <c r="AC26" s="3">
        <f t="shared" si="15"/>
        <v>1158</v>
      </c>
      <c r="AD26" s="3">
        <f t="shared" si="15"/>
        <v>1219</v>
      </c>
      <c r="AE26" s="3">
        <f t="shared" si="15"/>
        <v>147</v>
      </c>
      <c r="AF26" s="3">
        <f t="shared" si="15"/>
        <v>1606</v>
      </c>
      <c r="AG26" s="3">
        <f t="shared" si="15"/>
        <v>0</v>
      </c>
      <c r="AH26" s="3">
        <f t="shared" si="15"/>
        <v>179.65008</v>
      </c>
      <c r="AI26" s="3">
        <f t="shared" si="15"/>
        <v>11.781420000000001</v>
      </c>
      <c r="AJ26" s="3">
        <f t="shared" si="15"/>
        <v>0</v>
      </c>
      <c r="AK26" s="3">
        <f t="shared" si="15"/>
        <v>1805</v>
      </c>
      <c r="AL26" s="3">
        <f t="shared" si="15"/>
        <v>1262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7051</v>
      </c>
      <c r="AS26" s="3">
        <f t="shared" si="15"/>
        <v>7051</v>
      </c>
      <c r="AT26" s="3">
        <f t="shared" si="15"/>
        <v>0</v>
      </c>
      <c r="AU26" s="3">
        <f t="shared" ref="AU26:BZ26" si="16">AU63</f>
        <v>0</v>
      </c>
      <c r="AV26" s="3">
        <f t="shared" si="16"/>
        <v>1158</v>
      </c>
      <c r="AW26" s="3">
        <f t="shared" si="16"/>
        <v>1158</v>
      </c>
      <c r="AX26" s="3">
        <f t="shared" si="16"/>
        <v>0</v>
      </c>
      <c r="AY26" s="3">
        <f t="shared" si="16"/>
        <v>1158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CA63</f>
        <v>7051</v>
      </c>
      <c r="CB26" s="3">
        <f t="shared" si="17"/>
        <v>7051</v>
      </c>
      <c r="CC26" s="3">
        <f t="shared" si="17"/>
        <v>0</v>
      </c>
      <c r="CD26" s="3">
        <f t="shared" si="17"/>
        <v>0</v>
      </c>
      <c r="CE26" s="3">
        <f t="shared" si="17"/>
        <v>1158</v>
      </c>
      <c r="CF26" s="3">
        <f t="shared" si="17"/>
        <v>1158</v>
      </c>
      <c r="CG26" s="3">
        <f t="shared" si="17"/>
        <v>0</v>
      </c>
      <c r="CH26" s="3">
        <f t="shared" si="17"/>
        <v>1158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DG63</f>
        <v>102544</v>
      </c>
      <c r="DH26" s="4">
        <f t="shared" si="18"/>
        <v>5416</v>
      </c>
      <c r="DI26" s="4">
        <f t="shared" si="18"/>
        <v>15342</v>
      </c>
      <c r="DJ26" s="4">
        <f t="shared" si="18"/>
        <v>7487</v>
      </c>
      <c r="DK26" s="4">
        <f t="shared" si="18"/>
        <v>81786</v>
      </c>
      <c r="DL26" s="4">
        <f t="shared" si="18"/>
        <v>0</v>
      </c>
      <c r="DM26" s="4">
        <f t="shared" si="18"/>
        <v>179.65008</v>
      </c>
      <c r="DN26" s="4">
        <f t="shared" si="18"/>
        <v>11.781420000000001</v>
      </c>
      <c r="DO26" s="4">
        <f t="shared" si="18"/>
        <v>0</v>
      </c>
      <c r="DP26" s="4">
        <f t="shared" si="18"/>
        <v>91951</v>
      </c>
      <c r="DQ26" s="4">
        <f t="shared" si="18"/>
        <v>64277</v>
      </c>
      <c r="DR26" s="4">
        <f t="shared" si="18"/>
        <v>0</v>
      </c>
      <c r="DS26" s="4">
        <f t="shared" si="18"/>
        <v>0</v>
      </c>
      <c r="DT26" s="4">
        <f t="shared" si="18"/>
        <v>102544</v>
      </c>
      <c r="DU26" s="4">
        <f t="shared" si="18"/>
        <v>5416</v>
      </c>
      <c r="DV26" s="4">
        <f t="shared" si="18"/>
        <v>15342</v>
      </c>
      <c r="DW26" s="4">
        <f t="shared" si="18"/>
        <v>7487</v>
      </c>
      <c r="DX26" s="4">
        <f t="shared" si="18"/>
        <v>81786</v>
      </c>
      <c r="DY26" s="4">
        <f t="shared" si="18"/>
        <v>0</v>
      </c>
      <c r="DZ26" s="4">
        <f t="shared" si="18"/>
        <v>179.65008</v>
      </c>
      <c r="EA26" s="4">
        <f t="shared" si="18"/>
        <v>11.781420000000001</v>
      </c>
      <c r="EB26" s="4">
        <f t="shared" si="18"/>
        <v>0</v>
      </c>
      <c r="EC26" s="4">
        <f t="shared" si="18"/>
        <v>91951</v>
      </c>
      <c r="ED26" s="4">
        <f t="shared" si="18"/>
        <v>64277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258772</v>
      </c>
      <c r="EK26" s="4">
        <f t="shared" si="18"/>
        <v>258772</v>
      </c>
      <c r="EL26" s="4">
        <f t="shared" si="18"/>
        <v>0</v>
      </c>
      <c r="EM26" s="4">
        <f t="shared" ref="EM26:FR26" si="19">EM63</f>
        <v>0</v>
      </c>
      <c r="EN26" s="4">
        <f t="shared" si="19"/>
        <v>5416</v>
      </c>
      <c r="EO26" s="4">
        <f t="shared" si="19"/>
        <v>5416</v>
      </c>
      <c r="EP26" s="4">
        <f t="shared" si="19"/>
        <v>0</v>
      </c>
      <c r="EQ26" s="4">
        <f t="shared" si="19"/>
        <v>5416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FS63</f>
        <v>258772</v>
      </c>
      <c r="FT26" s="4">
        <f t="shared" si="20"/>
        <v>258772</v>
      </c>
      <c r="FU26" s="4">
        <f t="shared" si="20"/>
        <v>0</v>
      </c>
      <c r="FV26" s="4">
        <f t="shared" si="20"/>
        <v>0</v>
      </c>
      <c r="FW26" s="4">
        <f t="shared" si="20"/>
        <v>5416</v>
      </c>
      <c r="FX26" s="4">
        <f t="shared" si="20"/>
        <v>5416</v>
      </c>
      <c r="FY26" s="4">
        <f t="shared" si="20"/>
        <v>0</v>
      </c>
      <c r="FZ26" s="4">
        <f t="shared" si="20"/>
        <v>5416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ROW(SmtRes!A8)</f>
        <v>8</v>
      </c>
      <c r="D28" s="2">
        <f>ROW(EtalonRes!A8)</f>
        <v>8</v>
      </c>
      <c r="E28" s="2" t="s">
        <v>3</v>
      </c>
      <c r="F28" s="2" t="s">
        <v>23</v>
      </c>
      <c r="G28" s="2" t="s">
        <v>24</v>
      </c>
      <c r="H28" s="2" t="s">
        <v>25</v>
      </c>
      <c r="I28" s="2">
        <f>ROUND(ROUND((23)/10,4),7)</f>
        <v>2.2999999999999998</v>
      </c>
      <c r="J28" s="2">
        <v>0</v>
      </c>
      <c r="K28" s="2">
        <f>ROUND(ROUND((23)/10,4),7)</f>
        <v>2.2999999999999998</v>
      </c>
      <c r="L28" s="2"/>
      <c r="M28" s="2"/>
      <c r="N28" s="2"/>
      <c r="O28" s="2">
        <f>ROUND(CP28,2)</f>
        <v>3815.75</v>
      </c>
      <c r="P28" s="2">
        <f>ROUND(CQ28*I28,2)</f>
        <v>1494.86</v>
      </c>
      <c r="Q28" s="2">
        <f>ROUND(CR28*I28,2)</f>
        <v>227.06</v>
      </c>
      <c r="R28" s="2">
        <f>ROUND(CS28*I28,2)</f>
        <v>27.21</v>
      </c>
      <c r="S28" s="2">
        <f>ROUND(CT28*I28,2)</f>
        <v>2093.83</v>
      </c>
      <c r="T28" s="2">
        <f>ROUND(CU28*I28,2)</f>
        <v>0</v>
      </c>
      <c r="U28" s="2">
        <f t="shared" ref="U28:U61" si="21">ROUND(CV28*I28,7)</f>
        <v>217.65360000000001</v>
      </c>
      <c r="V28" s="2">
        <f t="shared" ref="V28:V61" si="22">ROUND(CW28*I28,7)</f>
        <v>2.0148000000000001</v>
      </c>
      <c r="W28" s="2">
        <f>ROUND(CX28*I28,2)</f>
        <v>0</v>
      </c>
      <c r="X28" s="2">
        <f>ROUND(CY28,2)</f>
        <v>2184.67</v>
      </c>
      <c r="Y28" s="2">
        <f>ROUND(CZ28,2)</f>
        <v>1527.15</v>
      </c>
      <c r="Z28" s="2"/>
      <c r="AA28" s="2">
        <v>-1</v>
      </c>
      <c r="AB28" s="2">
        <f t="shared" ref="AB28:AB61" si="23">ROUND((AC28+AD28+AF28),2)</f>
        <v>1659.02</v>
      </c>
      <c r="AC28" s="2">
        <f t="shared" ref="AC28:AC61" si="24">ROUND((ES28),2)</f>
        <v>649.94000000000005</v>
      </c>
      <c r="AD28" s="2">
        <f t="shared" ref="AD28:AD41" si="25">ROUND(((((ET28*ROUND((0.2+1),7)))-((EU28*ROUND((0.2+1),7))))+AE28),2)</f>
        <v>98.72</v>
      </c>
      <c r="AE28" s="2">
        <f t="shared" ref="AE28:AE41" si="26">ROUND(((EU28*ROUND((0.2+1),7))),2)</f>
        <v>11.83</v>
      </c>
      <c r="AF28" s="2">
        <f t="shared" ref="AF28:AF41" si="27">ROUND(((EV28*ROUND((0.2+1),7))),2)</f>
        <v>910.36</v>
      </c>
      <c r="AG28" s="2">
        <f t="shared" ref="AG28:AG61" si="28">ROUND((AP28),2)</f>
        <v>0</v>
      </c>
      <c r="AH28" s="2">
        <f t="shared" ref="AH28:AH41" si="29">((EW28*ROUND((0.2+1),7)))</f>
        <v>94.631999999999991</v>
      </c>
      <c r="AI28" s="2">
        <f t="shared" ref="AI28:AI41" si="30">((EX28*ROUND((0.2+1),7)))</f>
        <v>0.876</v>
      </c>
      <c r="AJ28" s="2">
        <f t="shared" ref="AJ28:AJ61" si="31">(AS28)</f>
        <v>0</v>
      </c>
      <c r="AK28" s="2">
        <v>1490.84</v>
      </c>
      <c r="AL28" s="2">
        <v>649.94000000000005</v>
      </c>
      <c r="AM28" s="2">
        <v>82.27</v>
      </c>
      <c r="AN28" s="2">
        <v>9.86</v>
      </c>
      <c r="AO28" s="2">
        <v>758.63</v>
      </c>
      <c r="AP28" s="2">
        <v>0</v>
      </c>
      <c r="AQ28" s="2">
        <v>78.86</v>
      </c>
      <c r="AR28" s="2">
        <v>0.73</v>
      </c>
      <c r="AS28" s="2">
        <v>0</v>
      </c>
      <c r="AT28" s="2">
        <v>103</v>
      </c>
      <c r="AU28" s="2">
        <v>72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26</v>
      </c>
      <c r="BK28" s="2"/>
      <c r="BL28" s="2"/>
      <c r="BM28" s="2">
        <v>47001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72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303</v>
      </c>
      <c r="CO28" s="2">
        <v>0</v>
      </c>
      <c r="CP28" s="2">
        <f t="shared" ref="CP28:CP61" si="32">(P28+Q28+S28)</f>
        <v>3815.75</v>
      </c>
      <c r="CQ28" s="2">
        <f t="shared" ref="CQ28:CQ61" si="33">AC28*BC28</f>
        <v>649.94000000000005</v>
      </c>
      <c r="CR28" s="2">
        <f t="shared" ref="CR28:CR41" si="34">((((ET28*ROUND((0.2+1),7)))*BB28-((EU28*ROUND((0.2+1),7)))*BS28)+AE28*BS28)</f>
        <v>98.721999999999994</v>
      </c>
      <c r="CS28" s="2">
        <f t="shared" ref="CS28:CS61" si="35">AE28*BS28</f>
        <v>11.83</v>
      </c>
      <c r="CT28" s="2">
        <f t="shared" ref="CT28:CT61" si="36">AF28*BA28</f>
        <v>910.36</v>
      </c>
      <c r="CU28" s="2">
        <f t="shared" ref="CU28:CU61" si="37">AG28</f>
        <v>0</v>
      </c>
      <c r="CV28" s="2">
        <f t="shared" ref="CV28:CV61" si="38">AH28</f>
        <v>94.631999999999991</v>
      </c>
      <c r="CW28" s="2">
        <f t="shared" ref="CW28:CW61" si="39">AI28</f>
        <v>0.876</v>
      </c>
      <c r="CX28" s="2">
        <f t="shared" ref="CX28:CX61" si="40">AJ28</f>
        <v>0</v>
      </c>
      <c r="CY28" s="2">
        <f t="shared" ref="CY28:CY41" si="41">(((S28+R28)*AT28)/100)</f>
        <v>2184.6711999999998</v>
      </c>
      <c r="CZ28" s="2">
        <f t="shared" ref="CZ28:CZ41" si="42">(((S28+R28)*AU28)/100)</f>
        <v>1527.1487999999999</v>
      </c>
      <c r="DA28" s="2"/>
      <c r="DB28" s="2">
        <v>1</v>
      </c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56793102</v>
      </c>
      <c r="EF28" s="2">
        <v>2</v>
      </c>
      <c r="EG28" s="2" t="s">
        <v>28</v>
      </c>
      <c r="EH28" s="2">
        <v>41</v>
      </c>
      <c r="EI28" s="2" t="s">
        <v>29</v>
      </c>
      <c r="EJ28" s="2">
        <v>1</v>
      </c>
      <c r="EK28" s="2">
        <v>47001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1967104</v>
      </c>
      <c r="ER28" s="2">
        <v>1490.84</v>
      </c>
      <c r="ES28" s="2">
        <v>649.94000000000005</v>
      </c>
      <c r="ET28" s="2">
        <v>82.27</v>
      </c>
      <c r="EU28" s="2">
        <v>9.86</v>
      </c>
      <c r="EV28" s="2">
        <v>758.63</v>
      </c>
      <c r="EW28" s="2">
        <v>78.86</v>
      </c>
      <c r="EX28" s="2">
        <v>0.73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72</v>
      </c>
      <c r="FZ28" s="2"/>
      <c r="GA28" s="2" t="s">
        <v>3</v>
      </c>
      <c r="GB28" s="2"/>
      <c r="GC28" s="2"/>
      <c r="GD28" s="2">
        <v>1</v>
      </c>
      <c r="GE28" s="2"/>
      <c r="GF28" s="2">
        <v>-72855482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7527.57</v>
      </c>
      <c r="GN28" s="2">
        <f t="shared" ref="GN28:GN61" si="43">IF(OR(BI28=0,BI28=1),GM28-GX28,0)</f>
        <v>7527.57</v>
      </c>
      <c r="GO28" s="2">
        <f t="shared" ref="GO28:GO61" si="44">IF(BI28=2,GM28-GX28,0)</f>
        <v>0</v>
      </c>
      <c r="GP28" s="2">
        <f t="shared" ref="GP28:GP61" si="4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1" si="46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61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3</v>
      </c>
      <c r="F29" t="s">
        <v>23</v>
      </c>
      <c r="G29" t="s">
        <v>24</v>
      </c>
      <c r="H29" t="s">
        <v>25</v>
      </c>
      <c r="I29">
        <f>ROUND(ROUND((23)/10,4),7)</f>
        <v>2.2999999999999998</v>
      </c>
      <c r="J29">
        <v>0</v>
      </c>
      <c r="K29">
        <f>ROUND(ROUND((23)/10,4),7)</f>
        <v>2.2999999999999998</v>
      </c>
      <c r="O29">
        <f>ROUND(CP29,0)</f>
        <v>121162</v>
      </c>
      <c r="P29">
        <f>ROUND(CQ29*I29,0)</f>
        <v>11540</v>
      </c>
      <c r="Q29">
        <f>ROUND(CR29*I29,0)</f>
        <v>2983</v>
      </c>
      <c r="R29">
        <f>ROUND(CS29*I29,0)</f>
        <v>1386</v>
      </c>
      <c r="S29">
        <f>ROUND(CT29*I29,0)</f>
        <v>106639</v>
      </c>
      <c r="T29">
        <f>ROUND(CU29*I29,0)</f>
        <v>0</v>
      </c>
      <c r="U29">
        <f t="shared" si="21"/>
        <v>217.65360000000001</v>
      </c>
      <c r="V29">
        <f t="shared" si="22"/>
        <v>2.0148000000000001</v>
      </c>
      <c r="W29">
        <f>ROUND(CX29*I29,0)</f>
        <v>0</v>
      </c>
      <c r="X29">
        <f>ROUND(CY29,0)</f>
        <v>111266</v>
      </c>
      <c r="Y29">
        <f>ROUND(CZ29,0)</f>
        <v>77778</v>
      </c>
      <c r="AA29">
        <v>-1</v>
      </c>
      <c r="AB29">
        <f t="shared" si="23"/>
        <v>1659.02</v>
      </c>
      <c r="AC29">
        <f t="shared" si="24"/>
        <v>649.94000000000005</v>
      </c>
      <c r="AD29">
        <f t="shared" si="25"/>
        <v>98.72</v>
      </c>
      <c r="AE29">
        <f t="shared" si="26"/>
        <v>11.83</v>
      </c>
      <c r="AF29">
        <f t="shared" si="27"/>
        <v>910.36</v>
      </c>
      <c r="AG29">
        <f t="shared" si="28"/>
        <v>0</v>
      </c>
      <c r="AH29">
        <f t="shared" si="29"/>
        <v>94.631999999999991</v>
      </c>
      <c r="AI29">
        <f t="shared" si="30"/>
        <v>0.876</v>
      </c>
      <c r="AJ29">
        <f t="shared" si="31"/>
        <v>0</v>
      </c>
      <c r="AK29">
        <v>1490.84</v>
      </c>
      <c r="AL29">
        <v>649.94000000000005</v>
      </c>
      <c r="AM29">
        <v>82.27</v>
      </c>
      <c r="AN29">
        <v>9.86</v>
      </c>
      <c r="AO29">
        <v>758.63</v>
      </c>
      <c r="AP29">
        <v>0</v>
      </c>
      <c r="AQ29">
        <v>78.86</v>
      </c>
      <c r="AR29">
        <v>0.73</v>
      </c>
      <c r="AS29">
        <v>0</v>
      </c>
      <c r="AT29">
        <v>103</v>
      </c>
      <c r="AU29">
        <v>72</v>
      </c>
      <c r="AV29">
        <v>1</v>
      </c>
      <c r="AW29">
        <v>1</v>
      </c>
      <c r="AZ29">
        <v>1</v>
      </c>
      <c r="BA29">
        <v>50.93</v>
      </c>
      <c r="BB29">
        <v>13.14</v>
      </c>
      <c r="BC29">
        <v>7.72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47001</v>
      </c>
      <c r="BN29">
        <v>0</v>
      </c>
      <c r="BO29" t="s">
        <v>23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72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303</v>
      </c>
      <c r="CO29">
        <v>0</v>
      </c>
      <c r="CP29">
        <f t="shared" si="32"/>
        <v>121162</v>
      </c>
      <c r="CQ29">
        <f t="shared" si="33"/>
        <v>5017.5367999999999</v>
      </c>
      <c r="CR29">
        <f t="shared" si="34"/>
        <v>1297.1315</v>
      </c>
      <c r="CS29">
        <f t="shared" si="35"/>
        <v>602.50189999999998</v>
      </c>
      <c r="CT29">
        <f t="shared" si="36"/>
        <v>46364.6348</v>
      </c>
      <c r="CU29">
        <f t="shared" si="37"/>
        <v>0</v>
      </c>
      <c r="CV29">
        <f t="shared" si="38"/>
        <v>94.631999999999991</v>
      </c>
      <c r="CW29">
        <f t="shared" si="39"/>
        <v>0.876</v>
      </c>
      <c r="CX29">
        <f t="shared" si="40"/>
        <v>0</v>
      </c>
      <c r="CY29">
        <f t="shared" si="41"/>
        <v>111265.75</v>
      </c>
      <c r="CZ29">
        <f t="shared" si="42"/>
        <v>77778</v>
      </c>
      <c r="DB29">
        <v>2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56793102</v>
      </c>
      <c r="EF29">
        <v>2</v>
      </c>
      <c r="EG29" t="s">
        <v>28</v>
      </c>
      <c r="EH29">
        <v>41</v>
      </c>
      <c r="EI29" t="s">
        <v>29</v>
      </c>
      <c r="EJ29">
        <v>1</v>
      </c>
      <c r="EK29">
        <v>47001</v>
      </c>
      <c r="EL29" t="s">
        <v>29</v>
      </c>
      <c r="EM29" t="s">
        <v>30</v>
      </c>
      <c r="EO29" t="s">
        <v>31</v>
      </c>
      <c r="EQ29">
        <v>1967104</v>
      </c>
      <c r="ER29">
        <v>1490.84</v>
      </c>
      <c r="ES29">
        <v>649.94000000000005</v>
      </c>
      <c r="ET29">
        <v>82.27</v>
      </c>
      <c r="EU29">
        <v>9.86</v>
      </c>
      <c r="EV29">
        <v>758.63</v>
      </c>
      <c r="EW29">
        <v>78.86</v>
      </c>
      <c r="EX29">
        <v>0.73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72</v>
      </c>
      <c r="GA29" t="s">
        <v>3</v>
      </c>
      <c r="GD29">
        <v>1</v>
      </c>
      <c r="GF29">
        <v>-72855482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310206</v>
      </c>
      <c r="GN29">
        <f t="shared" si="43"/>
        <v>310206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ROW(SmtRes!A19)</f>
        <v>19</v>
      </c>
      <c r="D30" s="2">
        <f>ROW(EtalonRes!A19)</f>
        <v>19</v>
      </c>
      <c r="E30" s="2" t="s">
        <v>21</v>
      </c>
      <c r="F30" s="2" t="s">
        <v>34</v>
      </c>
      <c r="G30" s="2" t="s">
        <v>35</v>
      </c>
      <c r="H30" s="2" t="s">
        <v>36</v>
      </c>
      <c r="I30" s="2">
        <f>ROUND(ROUND((23*0.75)/10,4),7)</f>
        <v>1.7250000000000001</v>
      </c>
      <c r="J30" s="2">
        <v>0</v>
      </c>
      <c r="K30" s="2">
        <f>ROUND(ROUND((23*0.75)/10,4),7)</f>
        <v>1.7250000000000001</v>
      </c>
      <c r="L30" s="2"/>
      <c r="M30" s="2"/>
      <c r="N30" s="2"/>
      <c r="O30" s="2">
        <f>ROUND(CP30,2)</f>
        <v>265.08</v>
      </c>
      <c r="P30" s="2">
        <f>ROUND(CQ30*I30,2)</f>
        <v>0</v>
      </c>
      <c r="Q30" s="2">
        <f>ROUND(CR30*I30,2)</f>
        <v>85.52</v>
      </c>
      <c r="R30" s="2">
        <f>ROUND(CS30*I30,2)</f>
        <v>14.16</v>
      </c>
      <c r="S30" s="2">
        <f>ROUND(CT30*I30,2)</f>
        <v>179.56</v>
      </c>
      <c r="T30" s="2">
        <f>ROUND(CU30*I30,2)</f>
        <v>0</v>
      </c>
      <c r="U30" s="2">
        <f t="shared" si="21"/>
        <v>23.0184</v>
      </c>
      <c r="V30" s="2">
        <f t="shared" si="22"/>
        <v>1.2213000000000001</v>
      </c>
      <c r="W30" s="2">
        <f>ROUND(CX30*I30,2)</f>
        <v>0</v>
      </c>
      <c r="X30" s="2">
        <f>ROUND(CY30,2)</f>
        <v>199.53</v>
      </c>
      <c r="Y30" s="2">
        <f>ROUND(CZ30,2)</f>
        <v>139.47999999999999</v>
      </c>
      <c r="Z30" s="2"/>
      <c r="AA30" s="2">
        <v>64883461</v>
      </c>
      <c r="AB30" s="2">
        <f t="shared" si="23"/>
        <v>153.66</v>
      </c>
      <c r="AC30" s="2">
        <f t="shared" si="24"/>
        <v>0</v>
      </c>
      <c r="AD30" s="2">
        <f t="shared" si="25"/>
        <v>49.57</v>
      </c>
      <c r="AE30" s="2">
        <f t="shared" si="26"/>
        <v>8.2100000000000009</v>
      </c>
      <c r="AF30" s="2">
        <f t="shared" si="27"/>
        <v>104.09</v>
      </c>
      <c r="AG30" s="2">
        <f t="shared" si="28"/>
        <v>0</v>
      </c>
      <c r="AH30" s="2">
        <f t="shared" si="29"/>
        <v>13.343999999999999</v>
      </c>
      <c r="AI30" s="2">
        <f t="shared" si="30"/>
        <v>0.70799999999999996</v>
      </c>
      <c r="AJ30" s="2">
        <f t="shared" si="31"/>
        <v>0</v>
      </c>
      <c r="AK30" s="2">
        <v>128.05000000000001</v>
      </c>
      <c r="AL30" s="2">
        <v>0</v>
      </c>
      <c r="AM30" s="2">
        <v>41.31</v>
      </c>
      <c r="AN30" s="2">
        <v>6.84</v>
      </c>
      <c r="AO30" s="2">
        <v>86.74</v>
      </c>
      <c r="AP30" s="2">
        <v>0</v>
      </c>
      <c r="AQ30" s="2">
        <v>11.12</v>
      </c>
      <c r="AR30" s="2">
        <v>0.59</v>
      </c>
      <c r="AS30" s="2">
        <v>0</v>
      </c>
      <c r="AT30" s="2">
        <v>103</v>
      </c>
      <c r="AU30" s="2">
        <v>72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47001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72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303</v>
      </c>
      <c r="CO30" s="2">
        <v>0</v>
      </c>
      <c r="CP30" s="2">
        <f t="shared" si="32"/>
        <v>265.08</v>
      </c>
      <c r="CQ30" s="2">
        <f t="shared" si="33"/>
        <v>0</v>
      </c>
      <c r="CR30" s="2">
        <f t="shared" si="34"/>
        <v>49.574000000000005</v>
      </c>
      <c r="CS30" s="2">
        <f t="shared" si="35"/>
        <v>8.2100000000000009</v>
      </c>
      <c r="CT30" s="2">
        <f t="shared" si="36"/>
        <v>104.09</v>
      </c>
      <c r="CU30" s="2">
        <f t="shared" si="37"/>
        <v>0</v>
      </c>
      <c r="CV30" s="2">
        <f t="shared" si="38"/>
        <v>13.343999999999999</v>
      </c>
      <c r="CW30" s="2">
        <f t="shared" si="39"/>
        <v>0.70799999999999996</v>
      </c>
      <c r="CX30" s="2">
        <f t="shared" si="40"/>
        <v>0</v>
      </c>
      <c r="CY30" s="2">
        <f t="shared" si="41"/>
        <v>199.5316</v>
      </c>
      <c r="CZ30" s="2">
        <f t="shared" si="42"/>
        <v>139.47839999999999</v>
      </c>
      <c r="DA30" s="2"/>
      <c r="DB30" s="2">
        <v>3</v>
      </c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27</v>
      </c>
      <c r="DH30" s="2" t="s">
        <v>3</v>
      </c>
      <c r="DI30" s="2" t="s">
        <v>27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36</v>
      </c>
      <c r="DW30" s="2" t="s">
        <v>36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56793102</v>
      </c>
      <c r="EF30" s="2">
        <v>2</v>
      </c>
      <c r="EG30" s="2" t="s">
        <v>28</v>
      </c>
      <c r="EH30" s="2">
        <v>41</v>
      </c>
      <c r="EI30" s="2" t="s">
        <v>29</v>
      </c>
      <c r="EJ30" s="2">
        <v>1</v>
      </c>
      <c r="EK30" s="2">
        <v>47001</v>
      </c>
      <c r="EL30" s="2" t="s">
        <v>29</v>
      </c>
      <c r="EM30" s="2" t="s">
        <v>30</v>
      </c>
      <c r="EN30" s="2"/>
      <c r="EO30" s="2" t="s">
        <v>31</v>
      </c>
      <c r="EP30" s="2"/>
      <c r="EQ30" s="2">
        <v>131072</v>
      </c>
      <c r="ER30" s="2">
        <v>128.05000000000001</v>
      </c>
      <c r="ES30" s="2">
        <v>0</v>
      </c>
      <c r="ET30" s="2">
        <v>41.31</v>
      </c>
      <c r="EU30" s="2">
        <v>6.84</v>
      </c>
      <c r="EV30" s="2">
        <v>86.74</v>
      </c>
      <c r="EW30" s="2">
        <v>11.12</v>
      </c>
      <c r="EX30" s="2">
        <v>0.59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72</v>
      </c>
      <c r="FZ30" s="2"/>
      <c r="GA30" s="2" t="s">
        <v>3</v>
      </c>
      <c r="GB30" s="2"/>
      <c r="GC30" s="2"/>
      <c r="GD30" s="2">
        <v>1</v>
      </c>
      <c r="GE30" s="2"/>
      <c r="GF30" s="2">
        <v>-340833489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604.09</v>
      </c>
      <c r="GN30" s="2">
        <f t="shared" si="43"/>
        <v>604.09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32</v>
      </c>
      <c r="HO30" s="2" t="s">
        <v>33</v>
      </c>
      <c r="HP30" s="2" t="s">
        <v>29</v>
      </c>
      <c r="HQ30" s="2" t="s">
        <v>29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ROW(SmtRes!A22)</f>
        <v>22</v>
      </c>
      <c r="D31">
        <f>ROW(EtalonRes!A22)</f>
        <v>22</v>
      </c>
      <c r="E31" t="s">
        <v>21</v>
      </c>
      <c r="F31" t="s">
        <v>34</v>
      </c>
      <c r="G31" t="s">
        <v>35</v>
      </c>
      <c r="H31" t="s">
        <v>36</v>
      </c>
      <c r="I31">
        <f>ROUND(ROUND((23*0.75)/10,4),7)</f>
        <v>1.7250000000000001</v>
      </c>
      <c r="J31">
        <v>0</v>
      </c>
      <c r="K31">
        <f>ROUND(ROUND((23*0.75)/10,4),7)</f>
        <v>1.7250000000000001</v>
      </c>
      <c r="O31">
        <f>ROUND(CP31,0)</f>
        <v>10465</v>
      </c>
      <c r="P31">
        <f>ROUND(CQ31*I31,0)</f>
        <v>0</v>
      </c>
      <c r="Q31">
        <f>ROUND(CR31*I31,0)</f>
        <v>1320</v>
      </c>
      <c r="R31">
        <f>ROUND(CS31*I31,0)</f>
        <v>721</v>
      </c>
      <c r="S31">
        <f>ROUND(CT31*I31,0)</f>
        <v>9145</v>
      </c>
      <c r="T31">
        <f>ROUND(CU31*I31,0)</f>
        <v>0</v>
      </c>
      <c r="U31">
        <f t="shared" si="21"/>
        <v>23.0184</v>
      </c>
      <c r="V31">
        <f t="shared" si="22"/>
        <v>1.2213000000000001</v>
      </c>
      <c r="W31">
        <f>ROUND(CX31*I31,0)</f>
        <v>0</v>
      </c>
      <c r="X31">
        <f>ROUND(CY31,0)</f>
        <v>10162</v>
      </c>
      <c r="Y31">
        <f>ROUND(CZ31,0)</f>
        <v>7104</v>
      </c>
      <c r="AA31">
        <v>64883458</v>
      </c>
      <c r="AB31">
        <f t="shared" si="23"/>
        <v>153.66</v>
      </c>
      <c r="AC31">
        <f t="shared" si="24"/>
        <v>0</v>
      </c>
      <c r="AD31">
        <f t="shared" si="25"/>
        <v>49.57</v>
      </c>
      <c r="AE31">
        <f t="shared" si="26"/>
        <v>8.2100000000000009</v>
      </c>
      <c r="AF31">
        <f t="shared" si="27"/>
        <v>104.09</v>
      </c>
      <c r="AG31">
        <f t="shared" si="28"/>
        <v>0</v>
      </c>
      <c r="AH31">
        <f t="shared" si="29"/>
        <v>13.343999999999999</v>
      </c>
      <c r="AI31">
        <f t="shared" si="30"/>
        <v>0.70799999999999996</v>
      </c>
      <c r="AJ31">
        <f t="shared" si="31"/>
        <v>0</v>
      </c>
      <c r="AK31">
        <v>128.05000000000001</v>
      </c>
      <c r="AL31">
        <v>0</v>
      </c>
      <c r="AM31">
        <v>41.31</v>
      </c>
      <c r="AN31">
        <v>6.84</v>
      </c>
      <c r="AO31">
        <v>86.74</v>
      </c>
      <c r="AP31">
        <v>0</v>
      </c>
      <c r="AQ31">
        <v>11.12</v>
      </c>
      <c r="AR31">
        <v>0.59</v>
      </c>
      <c r="AS31">
        <v>0</v>
      </c>
      <c r="AT31">
        <v>103</v>
      </c>
      <c r="AU31">
        <v>72</v>
      </c>
      <c r="AV31">
        <v>1</v>
      </c>
      <c r="AW31">
        <v>1</v>
      </c>
      <c r="AZ31">
        <v>1</v>
      </c>
      <c r="BA31">
        <v>50.93</v>
      </c>
      <c r="BB31">
        <v>15.43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47001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72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303</v>
      </c>
      <c r="CO31">
        <v>0</v>
      </c>
      <c r="CP31">
        <f t="shared" si="32"/>
        <v>10465</v>
      </c>
      <c r="CQ31">
        <f t="shared" si="33"/>
        <v>0</v>
      </c>
      <c r="CR31">
        <f t="shared" si="34"/>
        <v>764.99782000000005</v>
      </c>
      <c r="CS31">
        <f t="shared" si="35"/>
        <v>418.13530000000003</v>
      </c>
      <c r="CT31">
        <f t="shared" si="36"/>
        <v>5301.3037000000004</v>
      </c>
      <c r="CU31">
        <f t="shared" si="37"/>
        <v>0</v>
      </c>
      <c r="CV31">
        <f t="shared" si="38"/>
        <v>13.343999999999999</v>
      </c>
      <c r="CW31">
        <f t="shared" si="39"/>
        <v>0.70799999999999996</v>
      </c>
      <c r="CX31">
        <f t="shared" si="40"/>
        <v>0</v>
      </c>
      <c r="CY31">
        <f t="shared" si="41"/>
        <v>10161.98</v>
      </c>
      <c r="CZ31">
        <f t="shared" si="42"/>
        <v>7103.52</v>
      </c>
      <c r="DB31">
        <v>4</v>
      </c>
      <c r="DC31" t="s">
        <v>3</v>
      </c>
      <c r="DD31" t="s">
        <v>3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56793102</v>
      </c>
      <c r="EF31">
        <v>2</v>
      </c>
      <c r="EG31" t="s">
        <v>28</v>
      </c>
      <c r="EH31">
        <v>41</v>
      </c>
      <c r="EI31" t="s">
        <v>29</v>
      </c>
      <c r="EJ31">
        <v>1</v>
      </c>
      <c r="EK31">
        <v>47001</v>
      </c>
      <c r="EL31" t="s">
        <v>29</v>
      </c>
      <c r="EM31" t="s">
        <v>30</v>
      </c>
      <c r="EO31" t="s">
        <v>31</v>
      </c>
      <c r="EQ31">
        <v>131072</v>
      </c>
      <c r="ER31">
        <v>128.05000000000001</v>
      </c>
      <c r="ES31">
        <v>0</v>
      </c>
      <c r="ET31">
        <v>41.31</v>
      </c>
      <c r="EU31">
        <v>6.84</v>
      </c>
      <c r="EV31">
        <v>86.74</v>
      </c>
      <c r="EW31">
        <v>11.12</v>
      </c>
      <c r="EX31">
        <v>0.59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72</v>
      </c>
      <c r="GA31" t="s">
        <v>3</v>
      </c>
      <c r="GD31">
        <v>1</v>
      </c>
      <c r="GF31">
        <v>-340833489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27731</v>
      </c>
      <c r="GN31">
        <f t="shared" si="43"/>
        <v>27731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32</v>
      </c>
      <c r="HO31" t="s">
        <v>33</v>
      </c>
      <c r="HP31" t="s">
        <v>29</v>
      </c>
      <c r="HQ31" t="s">
        <v>29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ROW(SmtRes!A25)</f>
        <v>25</v>
      </c>
      <c r="D32" s="2">
        <f>ROW(EtalonRes!A25)</f>
        <v>25</v>
      </c>
      <c r="E32" s="2" t="s">
        <v>38</v>
      </c>
      <c r="F32" s="2" t="s">
        <v>34</v>
      </c>
      <c r="G32" s="2" t="s">
        <v>35</v>
      </c>
      <c r="H32" s="2" t="s">
        <v>36</v>
      </c>
      <c r="I32" s="2">
        <f>ROUND(ROUND((23*0.25)/10,4),7)</f>
        <v>0.57499999999999996</v>
      </c>
      <c r="J32" s="2">
        <v>0</v>
      </c>
      <c r="K32" s="2">
        <f>ROUND(ROUND((23*0.25)/10,4),7)</f>
        <v>0.57499999999999996</v>
      </c>
      <c r="L32" s="2"/>
      <c r="M32" s="2"/>
      <c r="N32" s="2"/>
      <c r="O32" s="2">
        <f>ROUND(CP32,2)</f>
        <v>88.36</v>
      </c>
      <c r="P32" s="2">
        <f>ROUND(CQ32*I32,2)</f>
        <v>0</v>
      </c>
      <c r="Q32" s="2">
        <f>ROUND(CR32*I32,2)</f>
        <v>28.51</v>
      </c>
      <c r="R32" s="2">
        <f>ROUND(CS32*I32,2)</f>
        <v>4.72</v>
      </c>
      <c r="S32" s="2">
        <f>ROUND(CT32*I32,2)</f>
        <v>59.85</v>
      </c>
      <c r="T32" s="2">
        <f>ROUND(CU32*I32,2)</f>
        <v>0</v>
      </c>
      <c r="U32" s="2">
        <f t="shared" si="21"/>
        <v>7.6727999999999996</v>
      </c>
      <c r="V32" s="2">
        <f t="shared" si="22"/>
        <v>0.40710000000000002</v>
      </c>
      <c r="W32" s="2">
        <f>ROUND(CX32*I32,2)</f>
        <v>0</v>
      </c>
      <c r="X32" s="2">
        <f>ROUND(CY32,2)</f>
        <v>66.510000000000005</v>
      </c>
      <c r="Y32" s="2">
        <f>ROUND(CZ32,2)</f>
        <v>46.49</v>
      </c>
      <c r="Z32" s="2"/>
      <c r="AA32" s="2">
        <v>64883461</v>
      </c>
      <c r="AB32" s="2">
        <f t="shared" si="23"/>
        <v>153.66</v>
      </c>
      <c r="AC32" s="2">
        <f t="shared" si="24"/>
        <v>0</v>
      </c>
      <c r="AD32" s="2">
        <f t="shared" si="25"/>
        <v>49.57</v>
      </c>
      <c r="AE32" s="2">
        <f t="shared" si="26"/>
        <v>8.2100000000000009</v>
      </c>
      <c r="AF32" s="2">
        <f t="shared" si="27"/>
        <v>104.09</v>
      </c>
      <c r="AG32" s="2">
        <f t="shared" si="28"/>
        <v>0</v>
      </c>
      <c r="AH32" s="2">
        <f t="shared" si="29"/>
        <v>13.343999999999999</v>
      </c>
      <c r="AI32" s="2">
        <f t="shared" si="30"/>
        <v>0.70799999999999996</v>
      </c>
      <c r="AJ32" s="2">
        <f t="shared" si="31"/>
        <v>0</v>
      </c>
      <c r="AK32" s="2">
        <v>128.05000000000001</v>
      </c>
      <c r="AL32" s="2">
        <v>0</v>
      </c>
      <c r="AM32" s="2">
        <v>41.31</v>
      </c>
      <c r="AN32" s="2">
        <v>6.84</v>
      </c>
      <c r="AO32" s="2">
        <v>86.74</v>
      </c>
      <c r="AP32" s="2">
        <v>0</v>
      </c>
      <c r="AQ32" s="2">
        <v>11.12</v>
      </c>
      <c r="AR32" s="2">
        <v>0.59</v>
      </c>
      <c r="AS32" s="2">
        <v>0</v>
      </c>
      <c r="AT32" s="2">
        <v>103</v>
      </c>
      <c r="AU32" s="2">
        <v>72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47001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72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303</v>
      </c>
      <c r="CO32" s="2">
        <v>0</v>
      </c>
      <c r="CP32" s="2">
        <f t="shared" si="32"/>
        <v>88.36</v>
      </c>
      <c r="CQ32" s="2">
        <f t="shared" si="33"/>
        <v>0</v>
      </c>
      <c r="CR32" s="2">
        <f t="shared" si="34"/>
        <v>49.574000000000005</v>
      </c>
      <c r="CS32" s="2">
        <f t="shared" si="35"/>
        <v>8.2100000000000009</v>
      </c>
      <c r="CT32" s="2">
        <f t="shared" si="36"/>
        <v>104.09</v>
      </c>
      <c r="CU32" s="2">
        <f t="shared" si="37"/>
        <v>0</v>
      </c>
      <c r="CV32" s="2">
        <f t="shared" si="38"/>
        <v>13.343999999999999</v>
      </c>
      <c r="CW32" s="2">
        <f t="shared" si="39"/>
        <v>0.70799999999999996</v>
      </c>
      <c r="CX32" s="2">
        <f t="shared" si="40"/>
        <v>0</v>
      </c>
      <c r="CY32" s="2">
        <f t="shared" si="41"/>
        <v>66.507100000000008</v>
      </c>
      <c r="CZ32" s="2">
        <f t="shared" si="42"/>
        <v>46.490400000000008</v>
      </c>
      <c r="DA32" s="2"/>
      <c r="DB32" s="2">
        <v>5</v>
      </c>
      <c r="DC32" s="2" t="s">
        <v>3</v>
      </c>
      <c r="DD32" s="2" t="s">
        <v>3</v>
      </c>
      <c r="DE32" s="2" t="s">
        <v>27</v>
      </c>
      <c r="DF32" s="2" t="s">
        <v>27</v>
      </c>
      <c r="DG32" s="2" t="s">
        <v>27</v>
      </c>
      <c r="DH32" s="2" t="s">
        <v>3</v>
      </c>
      <c r="DI32" s="2" t="s">
        <v>27</v>
      </c>
      <c r="DJ32" s="2" t="s">
        <v>27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56793102</v>
      </c>
      <c r="EF32" s="2">
        <v>2</v>
      </c>
      <c r="EG32" s="2" t="s">
        <v>28</v>
      </c>
      <c r="EH32" s="2">
        <v>41</v>
      </c>
      <c r="EI32" s="2" t="s">
        <v>29</v>
      </c>
      <c r="EJ32" s="2">
        <v>1</v>
      </c>
      <c r="EK32" s="2">
        <v>47001</v>
      </c>
      <c r="EL32" s="2" t="s">
        <v>29</v>
      </c>
      <c r="EM32" s="2" t="s">
        <v>30</v>
      </c>
      <c r="EN32" s="2"/>
      <c r="EO32" s="2" t="s">
        <v>31</v>
      </c>
      <c r="EP32" s="2"/>
      <c r="EQ32" s="2">
        <v>131072</v>
      </c>
      <c r="ER32" s="2">
        <v>128.05000000000001</v>
      </c>
      <c r="ES32" s="2">
        <v>0</v>
      </c>
      <c r="ET32" s="2">
        <v>41.31</v>
      </c>
      <c r="EU32" s="2">
        <v>6.84</v>
      </c>
      <c r="EV32" s="2">
        <v>86.74</v>
      </c>
      <c r="EW32" s="2">
        <v>11.12</v>
      </c>
      <c r="EX32" s="2">
        <v>0.59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72</v>
      </c>
      <c r="FZ32" s="2"/>
      <c r="GA32" s="2" t="s">
        <v>3</v>
      </c>
      <c r="GB32" s="2"/>
      <c r="GC32" s="2"/>
      <c r="GD32" s="2">
        <v>1</v>
      </c>
      <c r="GE32" s="2"/>
      <c r="GF32" s="2">
        <v>-340833489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201.36</v>
      </c>
      <c r="GN32" s="2">
        <f t="shared" si="43"/>
        <v>201.36</v>
      </c>
      <c r="GO32" s="2">
        <f t="shared" si="44"/>
        <v>0</v>
      </c>
      <c r="GP32" s="2">
        <f t="shared" si="4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32</v>
      </c>
      <c r="HO32" s="2" t="s">
        <v>33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ROW(SmtRes!A28)</f>
        <v>28</v>
      </c>
      <c r="D33">
        <f>ROW(EtalonRes!A28)</f>
        <v>28</v>
      </c>
      <c r="E33" t="s">
        <v>38</v>
      </c>
      <c r="F33" t="s">
        <v>34</v>
      </c>
      <c r="G33" t="s">
        <v>35</v>
      </c>
      <c r="H33" t="s">
        <v>36</v>
      </c>
      <c r="I33">
        <f>ROUND(ROUND((23*0.25)/10,4),7)</f>
        <v>0.57499999999999996</v>
      </c>
      <c r="J33">
        <v>0</v>
      </c>
      <c r="K33">
        <f>ROUND(ROUND((23*0.25)/10,4),7)</f>
        <v>0.57499999999999996</v>
      </c>
      <c r="O33">
        <f>ROUND(CP33,0)</f>
        <v>3488</v>
      </c>
      <c r="P33">
        <f>ROUND(CQ33*I33,0)</f>
        <v>0</v>
      </c>
      <c r="Q33">
        <f>ROUND(CR33*I33,0)</f>
        <v>440</v>
      </c>
      <c r="R33">
        <f>ROUND(CS33*I33,0)</f>
        <v>240</v>
      </c>
      <c r="S33">
        <f>ROUND(CT33*I33,0)</f>
        <v>3048</v>
      </c>
      <c r="T33">
        <f>ROUND(CU33*I33,0)</f>
        <v>0</v>
      </c>
      <c r="U33">
        <f t="shared" si="21"/>
        <v>7.6727999999999996</v>
      </c>
      <c r="V33">
        <f t="shared" si="22"/>
        <v>0.40710000000000002</v>
      </c>
      <c r="W33">
        <f>ROUND(CX33*I33,0)</f>
        <v>0</v>
      </c>
      <c r="X33">
        <f>ROUND(CY33,0)</f>
        <v>3387</v>
      </c>
      <c r="Y33">
        <f>ROUND(CZ33,0)</f>
        <v>2367</v>
      </c>
      <c r="AA33">
        <v>64883458</v>
      </c>
      <c r="AB33">
        <f t="shared" si="23"/>
        <v>153.66</v>
      </c>
      <c r="AC33">
        <f t="shared" si="24"/>
        <v>0</v>
      </c>
      <c r="AD33">
        <f t="shared" si="25"/>
        <v>49.57</v>
      </c>
      <c r="AE33">
        <f t="shared" si="26"/>
        <v>8.2100000000000009</v>
      </c>
      <c r="AF33">
        <f t="shared" si="27"/>
        <v>104.09</v>
      </c>
      <c r="AG33">
        <f t="shared" si="28"/>
        <v>0</v>
      </c>
      <c r="AH33">
        <f t="shared" si="29"/>
        <v>13.343999999999999</v>
      </c>
      <c r="AI33">
        <f t="shared" si="30"/>
        <v>0.70799999999999996</v>
      </c>
      <c r="AJ33">
        <f t="shared" si="31"/>
        <v>0</v>
      </c>
      <c r="AK33">
        <v>128.05000000000001</v>
      </c>
      <c r="AL33">
        <v>0</v>
      </c>
      <c r="AM33">
        <v>41.31</v>
      </c>
      <c r="AN33">
        <v>6.84</v>
      </c>
      <c r="AO33">
        <v>86.74</v>
      </c>
      <c r="AP33">
        <v>0</v>
      </c>
      <c r="AQ33">
        <v>11.12</v>
      </c>
      <c r="AR33">
        <v>0.59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50.93</v>
      </c>
      <c r="BB33">
        <v>15.43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47001</v>
      </c>
      <c r="BN33">
        <v>0</v>
      </c>
      <c r="BO33" t="s">
        <v>34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303</v>
      </c>
      <c r="CO33">
        <v>0</v>
      </c>
      <c r="CP33">
        <f t="shared" si="32"/>
        <v>3488</v>
      </c>
      <c r="CQ33">
        <f t="shared" si="33"/>
        <v>0</v>
      </c>
      <c r="CR33">
        <f t="shared" si="34"/>
        <v>764.99782000000005</v>
      </c>
      <c r="CS33">
        <f t="shared" si="35"/>
        <v>418.13530000000003</v>
      </c>
      <c r="CT33">
        <f t="shared" si="36"/>
        <v>5301.3037000000004</v>
      </c>
      <c r="CU33">
        <f t="shared" si="37"/>
        <v>0</v>
      </c>
      <c r="CV33">
        <f t="shared" si="38"/>
        <v>13.343999999999999</v>
      </c>
      <c r="CW33">
        <f t="shared" si="39"/>
        <v>0.70799999999999996</v>
      </c>
      <c r="CX33">
        <f t="shared" si="40"/>
        <v>0</v>
      </c>
      <c r="CY33">
        <f t="shared" si="41"/>
        <v>3386.64</v>
      </c>
      <c r="CZ33">
        <f t="shared" si="42"/>
        <v>2367.36</v>
      </c>
      <c r="DB33">
        <v>6</v>
      </c>
      <c r="DC33" t="s">
        <v>3</v>
      </c>
      <c r="DD33" t="s">
        <v>3</v>
      </c>
      <c r="DE33" t="s">
        <v>27</v>
      </c>
      <c r="DF33" t="s">
        <v>27</v>
      </c>
      <c r="DG33" t="s">
        <v>27</v>
      </c>
      <c r="DH33" t="s">
        <v>3</v>
      </c>
      <c r="DI33" t="s">
        <v>27</v>
      </c>
      <c r="DJ33" t="s">
        <v>27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56793102</v>
      </c>
      <c r="EF33">
        <v>2</v>
      </c>
      <c r="EG33" t="s">
        <v>28</v>
      </c>
      <c r="EH33">
        <v>41</v>
      </c>
      <c r="EI33" t="s">
        <v>29</v>
      </c>
      <c r="EJ33">
        <v>1</v>
      </c>
      <c r="EK33">
        <v>47001</v>
      </c>
      <c r="EL33" t="s">
        <v>29</v>
      </c>
      <c r="EM33" t="s">
        <v>30</v>
      </c>
      <c r="EO33" t="s">
        <v>31</v>
      </c>
      <c r="EQ33">
        <v>131072</v>
      </c>
      <c r="ER33">
        <v>128.05000000000001</v>
      </c>
      <c r="ES33">
        <v>0</v>
      </c>
      <c r="ET33">
        <v>41.31</v>
      </c>
      <c r="EU33">
        <v>6.84</v>
      </c>
      <c r="EV33">
        <v>86.74</v>
      </c>
      <c r="EW33">
        <v>11.12</v>
      </c>
      <c r="EX33">
        <v>0.59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-340833489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9242</v>
      </c>
      <c r="GN33">
        <f t="shared" si="43"/>
        <v>9242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32</v>
      </c>
      <c r="HO33" t="s">
        <v>33</v>
      </c>
      <c r="HP33" t="s">
        <v>29</v>
      </c>
      <c r="HQ33" t="s">
        <v>29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ROW(SmtRes!A31)</f>
        <v>31</v>
      </c>
      <c r="D34" s="2">
        <f>ROW(EtalonRes!A31)</f>
        <v>31</v>
      </c>
      <c r="E34" s="2" t="s">
        <v>39</v>
      </c>
      <c r="F34" s="2" t="s">
        <v>40</v>
      </c>
      <c r="G34" s="2" t="s">
        <v>41</v>
      </c>
      <c r="H34" s="2" t="s">
        <v>36</v>
      </c>
      <c r="I34" s="2">
        <f>ROUND(ROUND((5*0.75)/10,4),7)</f>
        <v>0.375</v>
      </c>
      <c r="J34" s="2">
        <v>0</v>
      </c>
      <c r="K34" s="2">
        <f>ROUND(ROUND((5*0.75)/10,4),7)</f>
        <v>0.375</v>
      </c>
      <c r="L34" s="2"/>
      <c r="M34" s="2"/>
      <c r="N34" s="2"/>
      <c r="O34" s="2">
        <f>ROUND(CP34,2)</f>
        <v>147.18</v>
      </c>
      <c r="P34" s="2">
        <f>ROUND(CQ34*I34,2)</f>
        <v>0</v>
      </c>
      <c r="Q34" s="2">
        <f>ROUND(CR34*I34,2)</f>
        <v>60.17</v>
      </c>
      <c r="R34" s="2">
        <f>ROUND(CS34*I34,2)</f>
        <v>9.9700000000000006</v>
      </c>
      <c r="S34" s="2">
        <f>ROUND(CT34*I34,2)</f>
        <v>87.01</v>
      </c>
      <c r="T34" s="2">
        <f>ROUND(CU34*I34,2)</f>
        <v>0</v>
      </c>
      <c r="U34" s="2">
        <f t="shared" si="21"/>
        <v>11.1555</v>
      </c>
      <c r="V34" s="2">
        <f t="shared" si="22"/>
        <v>0.85950000000000004</v>
      </c>
      <c r="W34" s="2">
        <f>ROUND(CX34*I34,2)</f>
        <v>0</v>
      </c>
      <c r="X34" s="2">
        <f>ROUND(CY34,2)</f>
        <v>99.89</v>
      </c>
      <c r="Y34" s="2">
        <f>ROUND(CZ34,2)</f>
        <v>69.83</v>
      </c>
      <c r="Z34" s="2"/>
      <c r="AA34" s="2">
        <v>64883461</v>
      </c>
      <c r="AB34" s="2">
        <f t="shared" si="23"/>
        <v>392.49</v>
      </c>
      <c r="AC34" s="2">
        <f t="shared" si="24"/>
        <v>0</v>
      </c>
      <c r="AD34" s="2">
        <f t="shared" si="25"/>
        <v>160.46</v>
      </c>
      <c r="AE34" s="2">
        <f t="shared" si="26"/>
        <v>26.59</v>
      </c>
      <c r="AF34" s="2">
        <f t="shared" si="27"/>
        <v>232.03</v>
      </c>
      <c r="AG34" s="2">
        <f t="shared" si="28"/>
        <v>0</v>
      </c>
      <c r="AH34" s="2">
        <f t="shared" si="29"/>
        <v>29.747999999999998</v>
      </c>
      <c r="AI34" s="2">
        <f t="shared" si="30"/>
        <v>2.2919999999999998</v>
      </c>
      <c r="AJ34" s="2">
        <f t="shared" si="31"/>
        <v>0</v>
      </c>
      <c r="AK34" s="2">
        <v>327.08</v>
      </c>
      <c r="AL34" s="2">
        <v>0</v>
      </c>
      <c r="AM34" s="2">
        <v>133.72</v>
      </c>
      <c r="AN34" s="2">
        <v>22.16</v>
      </c>
      <c r="AO34" s="2">
        <v>193.36</v>
      </c>
      <c r="AP34" s="2">
        <v>0</v>
      </c>
      <c r="AQ34" s="2">
        <v>24.79</v>
      </c>
      <c r="AR34" s="2">
        <v>1.91</v>
      </c>
      <c r="AS34" s="2">
        <v>0</v>
      </c>
      <c r="AT34" s="2">
        <v>103</v>
      </c>
      <c r="AU34" s="2">
        <v>72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42</v>
      </c>
      <c r="BK34" s="2"/>
      <c r="BL34" s="2"/>
      <c r="BM34" s="2">
        <v>47001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72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303</v>
      </c>
      <c r="CO34" s="2">
        <v>0</v>
      </c>
      <c r="CP34" s="2">
        <f t="shared" si="32"/>
        <v>147.18</v>
      </c>
      <c r="CQ34" s="2">
        <f t="shared" si="33"/>
        <v>0</v>
      </c>
      <c r="CR34" s="2">
        <f t="shared" si="34"/>
        <v>160.46200000000002</v>
      </c>
      <c r="CS34" s="2">
        <f t="shared" si="35"/>
        <v>26.59</v>
      </c>
      <c r="CT34" s="2">
        <f t="shared" si="36"/>
        <v>232.03</v>
      </c>
      <c r="CU34" s="2">
        <f t="shared" si="37"/>
        <v>0</v>
      </c>
      <c r="CV34" s="2">
        <f t="shared" si="38"/>
        <v>29.747999999999998</v>
      </c>
      <c r="CW34" s="2">
        <f t="shared" si="39"/>
        <v>2.2919999999999998</v>
      </c>
      <c r="CX34" s="2">
        <f t="shared" si="40"/>
        <v>0</v>
      </c>
      <c r="CY34" s="2">
        <f t="shared" si="41"/>
        <v>99.889400000000009</v>
      </c>
      <c r="CZ34" s="2">
        <f t="shared" si="42"/>
        <v>69.825600000000009</v>
      </c>
      <c r="DA34" s="2"/>
      <c r="DB34" s="2">
        <v>7</v>
      </c>
      <c r="DC34" s="2" t="s">
        <v>3</v>
      </c>
      <c r="DD34" s="2" t="s">
        <v>3</v>
      </c>
      <c r="DE34" s="2" t="s">
        <v>27</v>
      </c>
      <c r="DF34" s="2" t="s">
        <v>27</v>
      </c>
      <c r="DG34" s="2" t="s">
        <v>27</v>
      </c>
      <c r="DH34" s="2" t="s">
        <v>3</v>
      </c>
      <c r="DI34" s="2" t="s">
        <v>27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56793102</v>
      </c>
      <c r="EF34" s="2">
        <v>2</v>
      </c>
      <c r="EG34" s="2" t="s">
        <v>28</v>
      </c>
      <c r="EH34" s="2">
        <v>41</v>
      </c>
      <c r="EI34" s="2" t="s">
        <v>29</v>
      </c>
      <c r="EJ34" s="2">
        <v>1</v>
      </c>
      <c r="EK34" s="2">
        <v>47001</v>
      </c>
      <c r="EL34" s="2" t="s">
        <v>29</v>
      </c>
      <c r="EM34" s="2" t="s">
        <v>30</v>
      </c>
      <c r="EN34" s="2"/>
      <c r="EO34" s="2" t="s">
        <v>31</v>
      </c>
      <c r="EP34" s="2"/>
      <c r="EQ34" s="2">
        <v>131072</v>
      </c>
      <c r="ER34" s="2">
        <v>327.08</v>
      </c>
      <c r="ES34" s="2">
        <v>0</v>
      </c>
      <c r="ET34" s="2">
        <v>133.72</v>
      </c>
      <c r="EU34" s="2">
        <v>22.16</v>
      </c>
      <c r="EV34" s="2">
        <v>193.36</v>
      </c>
      <c r="EW34" s="2">
        <v>24.79</v>
      </c>
      <c r="EX34" s="2">
        <v>1.91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72</v>
      </c>
      <c r="FZ34" s="2"/>
      <c r="GA34" s="2" t="s">
        <v>3</v>
      </c>
      <c r="GB34" s="2"/>
      <c r="GC34" s="2"/>
      <c r="GD34" s="2">
        <v>1</v>
      </c>
      <c r="GE34" s="2"/>
      <c r="GF34" s="2">
        <v>-1964996125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316.89999999999998</v>
      </c>
      <c r="GN34" s="2">
        <f t="shared" si="43"/>
        <v>316.89999999999998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32</v>
      </c>
      <c r="HO34" s="2" t="s">
        <v>33</v>
      </c>
      <c r="HP34" s="2" t="s">
        <v>29</v>
      </c>
      <c r="HQ34" s="2" t="s">
        <v>29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ROW(SmtRes!A34)</f>
        <v>34</v>
      </c>
      <c r="D35">
        <f>ROW(EtalonRes!A34)</f>
        <v>34</v>
      </c>
      <c r="E35" t="s">
        <v>39</v>
      </c>
      <c r="F35" t="s">
        <v>40</v>
      </c>
      <c r="G35" t="s">
        <v>41</v>
      </c>
      <c r="H35" t="s">
        <v>36</v>
      </c>
      <c r="I35">
        <f>ROUND(ROUND((5*0.75)/10,4),7)</f>
        <v>0.375</v>
      </c>
      <c r="J35">
        <v>0</v>
      </c>
      <c r="K35">
        <f>ROUND(ROUND((5*0.75)/10,4),7)</f>
        <v>0.375</v>
      </c>
      <c r="O35">
        <f>ROUND(CP35,0)</f>
        <v>5359</v>
      </c>
      <c r="P35">
        <f>ROUND(CQ35*I35,0)</f>
        <v>0</v>
      </c>
      <c r="Q35">
        <f>ROUND(CR35*I35,0)</f>
        <v>928</v>
      </c>
      <c r="R35">
        <f>ROUND(CS35*I35,0)</f>
        <v>508</v>
      </c>
      <c r="S35">
        <f>ROUND(CT35*I35,0)</f>
        <v>4431</v>
      </c>
      <c r="T35">
        <f>ROUND(CU35*I35,0)</f>
        <v>0</v>
      </c>
      <c r="U35">
        <f t="shared" si="21"/>
        <v>11.1555</v>
      </c>
      <c r="V35">
        <f t="shared" si="22"/>
        <v>0.85950000000000004</v>
      </c>
      <c r="W35">
        <f>ROUND(CX35*I35,0)</f>
        <v>0</v>
      </c>
      <c r="X35">
        <f>ROUND(CY35,0)</f>
        <v>5087</v>
      </c>
      <c r="Y35">
        <f>ROUND(CZ35,0)</f>
        <v>3556</v>
      </c>
      <c r="AA35">
        <v>64883458</v>
      </c>
      <c r="AB35">
        <f t="shared" si="23"/>
        <v>392.49</v>
      </c>
      <c r="AC35">
        <f t="shared" si="24"/>
        <v>0</v>
      </c>
      <c r="AD35">
        <f t="shared" si="25"/>
        <v>160.46</v>
      </c>
      <c r="AE35">
        <f t="shared" si="26"/>
        <v>26.59</v>
      </c>
      <c r="AF35">
        <f t="shared" si="27"/>
        <v>232.03</v>
      </c>
      <c r="AG35">
        <f t="shared" si="28"/>
        <v>0</v>
      </c>
      <c r="AH35">
        <f t="shared" si="29"/>
        <v>29.747999999999998</v>
      </c>
      <c r="AI35">
        <f t="shared" si="30"/>
        <v>2.2919999999999998</v>
      </c>
      <c r="AJ35">
        <f t="shared" si="31"/>
        <v>0</v>
      </c>
      <c r="AK35">
        <v>327.08</v>
      </c>
      <c r="AL35">
        <v>0</v>
      </c>
      <c r="AM35">
        <v>133.72</v>
      </c>
      <c r="AN35">
        <v>22.16</v>
      </c>
      <c r="AO35">
        <v>193.36</v>
      </c>
      <c r="AP35">
        <v>0</v>
      </c>
      <c r="AQ35">
        <v>24.79</v>
      </c>
      <c r="AR35">
        <v>1.91</v>
      </c>
      <c r="AS35">
        <v>0</v>
      </c>
      <c r="AT35">
        <v>103</v>
      </c>
      <c r="AU35">
        <v>72</v>
      </c>
      <c r="AV35">
        <v>1</v>
      </c>
      <c r="AW35">
        <v>1</v>
      </c>
      <c r="AZ35">
        <v>1</v>
      </c>
      <c r="BA35">
        <v>50.93</v>
      </c>
      <c r="BB35">
        <v>15.43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42</v>
      </c>
      <c r="BM35">
        <v>47001</v>
      </c>
      <c r="BN35">
        <v>0</v>
      </c>
      <c r="BO35" t="s">
        <v>40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72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303</v>
      </c>
      <c r="CO35">
        <v>0</v>
      </c>
      <c r="CP35">
        <f t="shared" si="32"/>
        <v>5359</v>
      </c>
      <c r="CQ35">
        <f t="shared" si="33"/>
        <v>0</v>
      </c>
      <c r="CR35">
        <f t="shared" si="34"/>
        <v>2475.8576599999997</v>
      </c>
      <c r="CS35">
        <f t="shared" si="35"/>
        <v>1354.2286999999999</v>
      </c>
      <c r="CT35">
        <f t="shared" si="36"/>
        <v>11817.287899999999</v>
      </c>
      <c r="CU35">
        <f t="shared" si="37"/>
        <v>0</v>
      </c>
      <c r="CV35">
        <f t="shared" si="38"/>
        <v>29.747999999999998</v>
      </c>
      <c r="CW35">
        <f t="shared" si="39"/>
        <v>2.2919999999999998</v>
      </c>
      <c r="CX35">
        <f t="shared" si="40"/>
        <v>0</v>
      </c>
      <c r="CY35">
        <f t="shared" si="41"/>
        <v>5087.17</v>
      </c>
      <c r="CZ35">
        <f t="shared" si="42"/>
        <v>3556.08</v>
      </c>
      <c r="DB35">
        <v>8</v>
      </c>
      <c r="DC35" t="s">
        <v>3</v>
      </c>
      <c r="DD35" t="s">
        <v>3</v>
      </c>
      <c r="DE35" t="s">
        <v>27</v>
      </c>
      <c r="DF35" t="s">
        <v>27</v>
      </c>
      <c r="DG35" t="s">
        <v>27</v>
      </c>
      <c r="DH35" t="s">
        <v>3</v>
      </c>
      <c r="DI35" t="s">
        <v>27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56793102</v>
      </c>
      <c r="EF35">
        <v>2</v>
      </c>
      <c r="EG35" t="s">
        <v>28</v>
      </c>
      <c r="EH35">
        <v>41</v>
      </c>
      <c r="EI35" t="s">
        <v>29</v>
      </c>
      <c r="EJ35">
        <v>1</v>
      </c>
      <c r="EK35">
        <v>47001</v>
      </c>
      <c r="EL35" t="s">
        <v>29</v>
      </c>
      <c r="EM35" t="s">
        <v>30</v>
      </c>
      <c r="EO35" t="s">
        <v>31</v>
      </c>
      <c r="EQ35">
        <v>131072</v>
      </c>
      <c r="ER35">
        <v>327.08</v>
      </c>
      <c r="ES35">
        <v>0</v>
      </c>
      <c r="ET35">
        <v>133.72</v>
      </c>
      <c r="EU35">
        <v>22.16</v>
      </c>
      <c r="EV35">
        <v>193.36</v>
      </c>
      <c r="EW35">
        <v>24.79</v>
      </c>
      <c r="EX35">
        <v>1.91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72</v>
      </c>
      <c r="GA35" t="s">
        <v>3</v>
      </c>
      <c r="GD35">
        <v>1</v>
      </c>
      <c r="GF35">
        <v>-1964996125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14002</v>
      </c>
      <c r="GN35">
        <f t="shared" si="43"/>
        <v>14002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32</v>
      </c>
      <c r="HO35" t="s">
        <v>33</v>
      </c>
      <c r="HP35" t="s">
        <v>29</v>
      </c>
      <c r="HQ35" t="s">
        <v>29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ROW(SmtRes!A35)</f>
        <v>35</v>
      </c>
      <c r="D36" s="2">
        <f>ROW(EtalonRes!A35)</f>
        <v>35</v>
      </c>
      <c r="E36" s="2" t="s">
        <v>43</v>
      </c>
      <c r="F36" s="2" t="s">
        <v>44</v>
      </c>
      <c r="G36" s="2" t="s">
        <v>45</v>
      </c>
      <c r="H36" s="2" t="s">
        <v>36</v>
      </c>
      <c r="I36" s="2">
        <f>ROUND(ROUND((5*0.25)/10,4),7)</f>
        <v>0.125</v>
      </c>
      <c r="J36" s="2">
        <v>0</v>
      </c>
      <c r="K36" s="2">
        <f>ROUND(ROUND((5*0.25)/10,4),7)</f>
        <v>0.125</v>
      </c>
      <c r="L36" s="2"/>
      <c r="M36" s="2"/>
      <c r="N36" s="2"/>
      <c r="O36" s="2">
        <f>ROUND(CP36,2)</f>
        <v>68.319999999999993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68.319999999999993</v>
      </c>
      <c r="T36" s="2">
        <f>ROUND(CU36*I36,2)</f>
        <v>0</v>
      </c>
      <c r="U36" s="2">
        <f t="shared" si="21"/>
        <v>8.7584999999999997</v>
      </c>
      <c r="V36" s="2">
        <f t="shared" si="22"/>
        <v>0</v>
      </c>
      <c r="W36" s="2">
        <f>ROUND(CX36*I36,2)</f>
        <v>0</v>
      </c>
      <c r="X36" s="2">
        <f>ROUND(CY36,2)</f>
        <v>70.37</v>
      </c>
      <c r="Y36" s="2">
        <f>ROUND(CZ36,2)</f>
        <v>49.19</v>
      </c>
      <c r="Z36" s="2"/>
      <c r="AA36" s="2">
        <v>64883461</v>
      </c>
      <c r="AB36" s="2">
        <f t="shared" si="23"/>
        <v>546.53</v>
      </c>
      <c r="AC36" s="2">
        <f t="shared" si="24"/>
        <v>0</v>
      </c>
      <c r="AD36" s="2">
        <f t="shared" si="25"/>
        <v>0</v>
      </c>
      <c r="AE36" s="2">
        <f t="shared" si="26"/>
        <v>0</v>
      </c>
      <c r="AF36" s="2">
        <f t="shared" si="27"/>
        <v>546.53</v>
      </c>
      <c r="AG36" s="2">
        <f t="shared" si="28"/>
        <v>0</v>
      </c>
      <c r="AH36" s="2">
        <f t="shared" si="29"/>
        <v>70.067999999999998</v>
      </c>
      <c r="AI36" s="2">
        <f t="shared" si="30"/>
        <v>0</v>
      </c>
      <c r="AJ36" s="2">
        <f t="shared" si="31"/>
        <v>0</v>
      </c>
      <c r="AK36" s="2">
        <v>455.44</v>
      </c>
      <c r="AL36" s="2">
        <v>0</v>
      </c>
      <c r="AM36" s="2">
        <v>0</v>
      </c>
      <c r="AN36" s="2">
        <v>0</v>
      </c>
      <c r="AO36" s="2">
        <v>455.44</v>
      </c>
      <c r="AP36" s="2">
        <v>0</v>
      </c>
      <c r="AQ36" s="2">
        <v>58.39</v>
      </c>
      <c r="AR36" s="2">
        <v>0</v>
      </c>
      <c r="AS36" s="2">
        <v>0</v>
      </c>
      <c r="AT36" s="2">
        <v>103</v>
      </c>
      <c r="AU36" s="2">
        <v>72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47001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72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303</v>
      </c>
      <c r="CO36" s="2">
        <v>0</v>
      </c>
      <c r="CP36" s="2">
        <f t="shared" si="32"/>
        <v>68.319999999999993</v>
      </c>
      <c r="CQ36" s="2">
        <f t="shared" si="33"/>
        <v>0</v>
      </c>
      <c r="CR36" s="2">
        <f t="shared" si="34"/>
        <v>0</v>
      </c>
      <c r="CS36" s="2">
        <f t="shared" si="35"/>
        <v>0</v>
      </c>
      <c r="CT36" s="2">
        <f t="shared" si="36"/>
        <v>546.53</v>
      </c>
      <c r="CU36" s="2">
        <f t="shared" si="37"/>
        <v>0</v>
      </c>
      <c r="CV36" s="2">
        <f t="shared" si="38"/>
        <v>70.067999999999998</v>
      </c>
      <c r="CW36" s="2">
        <f t="shared" si="39"/>
        <v>0</v>
      </c>
      <c r="CX36" s="2">
        <f t="shared" si="40"/>
        <v>0</v>
      </c>
      <c r="CY36" s="2">
        <f t="shared" si="41"/>
        <v>70.369599999999991</v>
      </c>
      <c r="CZ36" s="2">
        <f t="shared" si="42"/>
        <v>49.19039999999999</v>
      </c>
      <c r="DA36" s="2"/>
      <c r="DB36" s="2">
        <v>9</v>
      </c>
      <c r="DC36" s="2" t="s">
        <v>3</v>
      </c>
      <c r="DD36" s="2" t="s">
        <v>3</v>
      </c>
      <c r="DE36" s="2" t="s">
        <v>27</v>
      </c>
      <c r="DF36" s="2" t="s">
        <v>27</v>
      </c>
      <c r="DG36" s="2" t="s">
        <v>27</v>
      </c>
      <c r="DH36" s="2" t="s">
        <v>3</v>
      </c>
      <c r="DI36" s="2" t="s">
        <v>27</v>
      </c>
      <c r="DJ36" s="2" t="s">
        <v>27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36</v>
      </c>
      <c r="DW36" s="2" t="s">
        <v>36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56793102</v>
      </c>
      <c r="EF36" s="2">
        <v>2</v>
      </c>
      <c r="EG36" s="2" t="s">
        <v>28</v>
      </c>
      <c r="EH36" s="2">
        <v>41</v>
      </c>
      <c r="EI36" s="2" t="s">
        <v>29</v>
      </c>
      <c r="EJ36" s="2">
        <v>1</v>
      </c>
      <c r="EK36" s="2">
        <v>47001</v>
      </c>
      <c r="EL36" s="2" t="s">
        <v>29</v>
      </c>
      <c r="EM36" s="2" t="s">
        <v>30</v>
      </c>
      <c r="EN36" s="2"/>
      <c r="EO36" s="2" t="s">
        <v>31</v>
      </c>
      <c r="EP36" s="2"/>
      <c r="EQ36" s="2">
        <v>131072</v>
      </c>
      <c r="ER36" s="2">
        <v>455.44</v>
      </c>
      <c r="ES36" s="2">
        <v>0</v>
      </c>
      <c r="ET36" s="2">
        <v>0</v>
      </c>
      <c r="EU36" s="2">
        <v>0</v>
      </c>
      <c r="EV36" s="2">
        <v>455.44</v>
      </c>
      <c r="EW36" s="2">
        <v>58.39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72</v>
      </c>
      <c r="FZ36" s="2"/>
      <c r="GA36" s="2" t="s">
        <v>3</v>
      </c>
      <c r="GB36" s="2"/>
      <c r="GC36" s="2"/>
      <c r="GD36" s="2">
        <v>1</v>
      </c>
      <c r="GE36" s="2"/>
      <c r="GF36" s="2">
        <v>672693933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187.88</v>
      </c>
      <c r="GN36" s="2">
        <f t="shared" si="43"/>
        <v>187.88</v>
      </c>
      <c r="GO36" s="2">
        <f t="shared" si="44"/>
        <v>0</v>
      </c>
      <c r="GP36" s="2">
        <f t="shared" si="4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32</v>
      </c>
      <c r="HO36" s="2" t="s">
        <v>33</v>
      </c>
      <c r="HP36" s="2" t="s">
        <v>29</v>
      </c>
      <c r="HQ36" s="2" t="s">
        <v>29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ROW(SmtRes!A36)</f>
        <v>36</v>
      </c>
      <c r="D37">
        <f>ROW(EtalonRes!A36)</f>
        <v>36</v>
      </c>
      <c r="E37" t="s">
        <v>43</v>
      </c>
      <c r="F37" t="s">
        <v>44</v>
      </c>
      <c r="G37" t="s">
        <v>45</v>
      </c>
      <c r="H37" t="s">
        <v>36</v>
      </c>
      <c r="I37">
        <f>ROUND(ROUND((5*0.25)/10,4),7)</f>
        <v>0.125</v>
      </c>
      <c r="J37">
        <v>0</v>
      </c>
      <c r="K37">
        <f>ROUND(ROUND((5*0.25)/10,4),7)</f>
        <v>0.125</v>
      </c>
      <c r="O37">
        <f>ROUND(CP37,0)</f>
        <v>3479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3479</v>
      </c>
      <c r="T37">
        <f>ROUND(CU37*I37,0)</f>
        <v>0</v>
      </c>
      <c r="U37">
        <f t="shared" si="21"/>
        <v>8.7584999999999997</v>
      </c>
      <c r="V37">
        <f t="shared" si="22"/>
        <v>0</v>
      </c>
      <c r="W37">
        <f>ROUND(CX37*I37,0)</f>
        <v>0</v>
      </c>
      <c r="X37">
        <f>ROUND(CY37,0)</f>
        <v>3583</v>
      </c>
      <c r="Y37">
        <f>ROUND(CZ37,0)</f>
        <v>2505</v>
      </c>
      <c r="AA37">
        <v>64883458</v>
      </c>
      <c r="AB37">
        <f t="shared" si="23"/>
        <v>546.53</v>
      </c>
      <c r="AC37">
        <f t="shared" si="24"/>
        <v>0</v>
      </c>
      <c r="AD37">
        <f t="shared" si="25"/>
        <v>0</v>
      </c>
      <c r="AE37">
        <f t="shared" si="26"/>
        <v>0</v>
      </c>
      <c r="AF37">
        <f t="shared" si="27"/>
        <v>546.53</v>
      </c>
      <c r="AG37">
        <f t="shared" si="28"/>
        <v>0</v>
      </c>
      <c r="AH37">
        <f t="shared" si="29"/>
        <v>70.067999999999998</v>
      </c>
      <c r="AI37">
        <f t="shared" si="30"/>
        <v>0</v>
      </c>
      <c r="AJ37">
        <f t="shared" si="31"/>
        <v>0</v>
      </c>
      <c r="AK37">
        <v>455.44</v>
      </c>
      <c r="AL37">
        <v>0</v>
      </c>
      <c r="AM37">
        <v>0</v>
      </c>
      <c r="AN37">
        <v>0</v>
      </c>
      <c r="AO37">
        <v>455.44</v>
      </c>
      <c r="AP37">
        <v>0</v>
      </c>
      <c r="AQ37">
        <v>58.39</v>
      </c>
      <c r="AR37">
        <v>0</v>
      </c>
      <c r="AS37">
        <v>0</v>
      </c>
      <c r="AT37">
        <v>103</v>
      </c>
      <c r="AU37">
        <v>72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47001</v>
      </c>
      <c r="BN37">
        <v>0</v>
      </c>
      <c r="BO37" t="s">
        <v>44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72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303</v>
      </c>
      <c r="CO37">
        <v>0</v>
      </c>
      <c r="CP37">
        <f t="shared" si="32"/>
        <v>3479</v>
      </c>
      <c r="CQ37">
        <f t="shared" si="33"/>
        <v>0</v>
      </c>
      <c r="CR37">
        <f t="shared" si="34"/>
        <v>0</v>
      </c>
      <c r="CS37">
        <f t="shared" si="35"/>
        <v>0</v>
      </c>
      <c r="CT37">
        <f t="shared" si="36"/>
        <v>27834.7729</v>
      </c>
      <c r="CU37">
        <f t="shared" si="37"/>
        <v>0</v>
      </c>
      <c r="CV37">
        <f t="shared" si="38"/>
        <v>70.067999999999998</v>
      </c>
      <c r="CW37">
        <f t="shared" si="39"/>
        <v>0</v>
      </c>
      <c r="CX37">
        <f t="shared" si="40"/>
        <v>0</v>
      </c>
      <c r="CY37">
        <f t="shared" si="41"/>
        <v>3583.37</v>
      </c>
      <c r="CZ37">
        <f t="shared" si="42"/>
        <v>2504.88</v>
      </c>
      <c r="DB37">
        <v>10</v>
      </c>
      <c r="DC37" t="s">
        <v>3</v>
      </c>
      <c r="DD37" t="s">
        <v>3</v>
      </c>
      <c r="DE37" t="s">
        <v>27</v>
      </c>
      <c r="DF37" t="s">
        <v>27</v>
      </c>
      <c r="DG37" t="s">
        <v>27</v>
      </c>
      <c r="DH37" t="s">
        <v>3</v>
      </c>
      <c r="DI37" t="s">
        <v>27</v>
      </c>
      <c r="DJ37" t="s">
        <v>27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56793102</v>
      </c>
      <c r="EF37">
        <v>2</v>
      </c>
      <c r="EG37" t="s">
        <v>28</v>
      </c>
      <c r="EH37">
        <v>41</v>
      </c>
      <c r="EI37" t="s">
        <v>29</v>
      </c>
      <c r="EJ37">
        <v>1</v>
      </c>
      <c r="EK37">
        <v>47001</v>
      </c>
      <c r="EL37" t="s">
        <v>29</v>
      </c>
      <c r="EM37" t="s">
        <v>30</v>
      </c>
      <c r="EO37" t="s">
        <v>31</v>
      </c>
      <c r="EQ37">
        <v>131072</v>
      </c>
      <c r="ER37">
        <v>455.44</v>
      </c>
      <c r="ES37">
        <v>0</v>
      </c>
      <c r="ET37">
        <v>0</v>
      </c>
      <c r="EU37">
        <v>0</v>
      </c>
      <c r="EV37">
        <v>455.44</v>
      </c>
      <c r="EW37">
        <v>58.39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72</v>
      </c>
      <c r="GA37" t="s">
        <v>3</v>
      </c>
      <c r="GD37">
        <v>1</v>
      </c>
      <c r="GF37">
        <v>672693933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9567</v>
      </c>
      <c r="GN37">
        <f t="shared" si="43"/>
        <v>9567</v>
      </c>
      <c r="GO37">
        <f t="shared" si="44"/>
        <v>0</v>
      </c>
      <c r="GP37">
        <f t="shared" si="45"/>
        <v>0</v>
      </c>
      <c r="GR37">
        <v>0</v>
      </c>
      <c r="GS37">
        <v>3</v>
      </c>
      <c r="GT37">
        <v>0</v>
      </c>
      <c r="GU37" t="s">
        <v>3</v>
      </c>
      <c r="GV37">
        <f t="shared" si="46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7"/>
        <v>0</v>
      </c>
      <c r="HE37" t="s">
        <v>3</v>
      </c>
      <c r="HF37" t="s">
        <v>3</v>
      </c>
      <c r="HM37" t="s">
        <v>3</v>
      </c>
      <c r="HN37" t="s">
        <v>32</v>
      </c>
      <c r="HO37" t="s">
        <v>33</v>
      </c>
      <c r="HP37" t="s">
        <v>29</v>
      </c>
      <c r="HQ37" t="s">
        <v>29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ROW(SmtRes!A44)</f>
        <v>44</v>
      </c>
      <c r="D38" s="2">
        <f>ROW(EtalonRes!A45)</f>
        <v>45</v>
      </c>
      <c r="E38" s="2" t="s">
        <v>47</v>
      </c>
      <c r="F38" s="2" t="s">
        <v>48</v>
      </c>
      <c r="G38" s="2" t="s">
        <v>49</v>
      </c>
      <c r="H38" s="2" t="s">
        <v>25</v>
      </c>
      <c r="I38" s="2">
        <f>ROUND(ROUND((23)/10,4),7)</f>
        <v>2.2999999999999998</v>
      </c>
      <c r="J38" s="2">
        <v>0</v>
      </c>
      <c r="K38" s="2">
        <f>ROUND(ROUND((23)/10,4),7)</f>
        <v>2.2999999999999998</v>
      </c>
      <c r="L38" s="2"/>
      <c r="M38" s="2"/>
      <c r="N38" s="2"/>
      <c r="O38" s="2">
        <f>ROUND(CP38,2)</f>
        <v>2103.06</v>
      </c>
      <c r="P38" s="2">
        <f>ROUND(CQ38*I38,2)</f>
        <v>939.69</v>
      </c>
      <c r="Q38" s="2">
        <f>ROUND(CR38*I38,2)</f>
        <v>617.46</v>
      </c>
      <c r="R38" s="2">
        <f>ROUND(CS38*I38,2)</f>
        <v>71.23</v>
      </c>
      <c r="S38" s="2">
        <f>ROUND(CT38*I38,2)</f>
        <v>545.91</v>
      </c>
      <c r="T38" s="2">
        <f>ROUND(CU38*I38,2)</f>
        <v>0</v>
      </c>
      <c r="U38" s="2">
        <f t="shared" si="21"/>
        <v>56.745600000000003</v>
      </c>
      <c r="V38" s="2">
        <f t="shared" si="22"/>
        <v>5.5476000000000001</v>
      </c>
      <c r="W38" s="2">
        <f>ROUND(CX38*I38,2)</f>
        <v>0</v>
      </c>
      <c r="X38" s="2">
        <f>ROUND(CY38,2)</f>
        <v>635.65</v>
      </c>
      <c r="Y38" s="2">
        <f>ROUND(CZ38,2)</f>
        <v>444.34</v>
      </c>
      <c r="Z38" s="2"/>
      <c r="AA38" s="2">
        <v>64883461</v>
      </c>
      <c r="AB38" s="2">
        <f t="shared" si="23"/>
        <v>914.37</v>
      </c>
      <c r="AC38" s="2">
        <f t="shared" si="24"/>
        <v>408.56</v>
      </c>
      <c r="AD38" s="2">
        <f t="shared" si="25"/>
        <v>268.45999999999998</v>
      </c>
      <c r="AE38" s="2">
        <f t="shared" si="26"/>
        <v>30.97</v>
      </c>
      <c r="AF38" s="2">
        <f t="shared" si="27"/>
        <v>237.35</v>
      </c>
      <c r="AG38" s="2">
        <f t="shared" si="28"/>
        <v>0</v>
      </c>
      <c r="AH38" s="2">
        <f t="shared" si="29"/>
        <v>24.671999999999997</v>
      </c>
      <c r="AI38" s="2">
        <f t="shared" si="30"/>
        <v>2.4119999999999995</v>
      </c>
      <c r="AJ38" s="2">
        <f t="shared" si="31"/>
        <v>0</v>
      </c>
      <c r="AK38" s="2">
        <v>830.07</v>
      </c>
      <c r="AL38" s="2">
        <v>408.56</v>
      </c>
      <c r="AM38" s="2">
        <v>223.72</v>
      </c>
      <c r="AN38" s="2">
        <v>25.81</v>
      </c>
      <c r="AO38" s="2">
        <v>197.79</v>
      </c>
      <c r="AP38" s="2">
        <v>0</v>
      </c>
      <c r="AQ38" s="2">
        <v>20.56</v>
      </c>
      <c r="AR38" s="2">
        <v>2.0099999999999998</v>
      </c>
      <c r="AS38" s="2">
        <v>0</v>
      </c>
      <c r="AT38" s="2">
        <v>103</v>
      </c>
      <c r="AU38" s="2">
        <v>72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47001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72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303</v>
      </c>
      <c r="CO38" s="2">
        <v>0</v>
      </c>
      <c r="CP38" s="2">
        <f t="shared" si="32"/>
        <v>2103.06</v>
      </c>
      <c r="CQ38" s="2">
        <f t="shared" si="33"/>
        <v>408.56</v>
      </c>
      <c r="CR38" s="2">
        <f t="shared" si="34"/>
        <v>268.46199999999999</v>
      </c>
      <c r="CS38" s="2">
        <f t="shared" si="35"/>
        <v>30.97</v>
      </c>
      <c r="CT38" s="2">
        <f t="shared" si="36"/>
        <v>237.35</v>
      </c>
      <c r="CU38" s="2">
        <f t="shared" si="37"/>
        <v>0</v>
      </c>
      <c r="CV38" s="2">
        <f t="shared" si="38"/>
        <v>24.671999999999997</v>
      </c>
      <c r="CW38" s="2">
        <f t="shared" si="39"/>
        <v>2.4119999999999995</v>
      </c>
      <c r="CX38" s="2">
        <f t="shared" si="40"/>
        <v>0</v>
      </c>
      <c r="CY38" s="2">
        <f t="shared" si="41"/>
        <v>635.65419999999995</v>
      </c>
      <c r="CZ38" s="2">
        <f t="shared" si="42"/>
        <v>444.3408</v>
      </c>
      <c r="DA38" s="2"/>
      <c r="DB38" s="2">
        <v>11</v>
      </c>
      <c r="DC38" s="2" t="s">
        <v>3</v>
      </c>
      <c r="DD38" s="2" t="s">
        <v>3</v>
      </c>
      <c r="DE38" s="2" t="s">
        <v>27</v>
      </c>
      <c r="DF38" s="2" t="s">
        <v>27</v>
      </c>
      <c r="DG38" s="2" t="s">
        <v>27</v>
      </c>
      <c r="DH38" s="2" t="s">
        <v>3</v>
      </c>
      <c r="DI38" s="2" t="s">
        <v>27</v>
      </c>
      <c r="DJ38" s="2" t="s">
        <v>27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25</v>
      </c>
      <c r="DW38" s="2" t="s">
        <v>25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56793102</v>
      </c>
      <c r="EF38" s="2">
        <v>2</v>
      </c>
      <c r="EG38" s="2" t="s">
        <v>28</v>
      </c>
      <c r="EH38" s="2">
        <v>41</v>
      </c>
      <c r="EI38" s="2" t="s">
        <v>29</v>
      </c>
      <c r="EJ38" s="2">
        <v>1</v>
      </c>
      <c r="EK38" s="2">
        <v>47001</v>
      </c>
      <c r="EL38" s="2" t="s">
        <v>29</v>
      </c>
      <c r="EM38" s="2" t="s">
        <v>30</v>
      </c>
      <c r="EN38" s="2"/>
      <c r="EO38" s="2" t="s">
        <v>31</v>
      </c>
      <c r="EP38" s="2"/>
      <c r="EQ38" s="2">
        <v>131072</v>
      </c>
      <c r="ER38" s="2">
        <v>830.07</v>
      </c>
      <c r="ES38" s="2">
        <v>408.56</v>
      </c>
      <c r="ET38" s="2">
        <v>223.72</v>
      </c>
      <c r="EU38" s="2">
        <v>25.81</v>
      </c>
      <c r="EV38" s="2">
        <v>197.79</v>
      </c>
      <c r="EW38" s="2">
        <v>20.56</v>
      </c>
      <c r="EX38" s="2">
        <v>2.0099999999999998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72</v>
      </c>
      <c r="FZ38" s="2"/>
      <c r="GA38" s="2" t="s">
        <v>3</v>
      </c>
      <c r="GB38" s="2"/>
      <c r="GC38" s="2"/>
      <c r="GD38" s="2">
        <v>1</v>
      </c>
      <c r="GE38" s="2"/>
      <c r="GF38" s="2">
        <v>9086097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3183.05</v>
      </c>
      <c r="GN38" s="2">
        <f t="shared" si="43"/>
        <v>3183.05</v>
      </c>
      <c r="GO38" s="2">
        <f t="shared" si="44"/>
        <v>0</v>
      </c>
      <c r="GP38" s="2">
        <f t="shared" si="4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32</v>
      </c>
      <c r="HO38" s="2" t="s">
        <v>33</v>
      </c>
      <c r="HP38" s="2" t="s">
        <v>29</v>
      </c>
      <c r="HQ38" s="2" t="s">
        <v>29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ROW(SmtRes!A52)</f>
        <v>52</v>
      </c>
      <c r="D39">
        <f>ROW(EtalonRes!A54)</f>
        <v>54</v>
      </c>
      <c r="E39" t="s">
        <v>47</v>
      </c>
      <c r="F39" t="s">
        <v>48</v>
      </c>
      <c r="G39" t="s">
        <v>49</v>
      </c>
      <c r="H39" t="s">
        <v>25</v>
      </c>
      <c r="I39">
        <f>ROUND(ROUND((23)/10,4),7)</f>
        <v>2.2999999999999998</v>
      </c>
      <c r="J39">
        <v>0</v>
      </c>
      <c r="K39">
        <f>ROUND(ROUND((23)/10,4),7)</f>
        <v>2.2999999999999998</v>
      </c>
      <c r="O39">
        <f>ROUND(CP39,0)</f>
        <v>39782</v>
      </c>
      <c r="P39">
        <f>ROUND(CQ39*I39,0)</f>
        <v>4304</v>
      </c>
      <c r="Q39">
        <f>ROUND(CR39*I39,0)</f>
        <v>7675</v>
      </c>
      <c r="R39">
        <f>ROUND(CS39*I39,0)</f>
        <v>3628</v>
      </c>
      <c r="S39">
        <f>ROUND(CT39*I39,0)</f>
        <v>27803</v>
      </c>
      <c r="T39">
        <f>ROUND(CU39*I39,0)</f>
        <v>0</v>
      </c>
      <c r="U39">
        <f t="shared" si="21"/>
        <v>56.745600000000003</v>
      </c>
      <c r="V39">
        <f t="shared" si="22"/>
        <v>5.5476000000000001</v>
      </c>
      <c r="W39">
        <f>ROUND(CX39*I39,0)</f>
        <v>0</v>
      </c>
      <c r="X39">
        <f>ROUND(CY39,0)</f>
        <v>32374</v>
      </c>
      <c r="Y39">
        <f>ROUND(CZ39,0)</f>
        <v>22630</v>
      </c>
      <c r="AA39">
        <v>64883458</v>
      </c>
      <c r="AB39">
        <f t="shared" si="23"/>
        <v>914.37</v>
      </c>
      <c r="AC39">
        <f t="shared" si="24"/>
        <v>408.56</v>
      </c>
      <c r="AD39">
        <f t="shared" si="25"/>
        <v>268.45999999999998</v>
      </c>
      <c r="AE39">
        <f t="shared" si="26"/>
        <v>30.97</v>
      </c>
      <c r="AF39">
        <f t="shared" si="27"/>
        <v>237.35</v>
      </c>
      <c r="AG39">
        <f t="shared" si="28"/>
        <v>0</v>
      </c>
      <c r="AH39">
        <f t="shared" si="29"/>
        <v>24.671999999999997</v>
      </c>
      <c r="AI39">
        <f t="shared" si="30"/>
        <v>2.4119999999999995</v>
      </c>
      <c r="AJ39">
        <f t="shared" si="31"/>
        <v>0</v>
      </c>
      <c r="AK39">
        <v>830.07</v>
      </c>
      <c r="AL39">
        <v>408.56</v>
      </c>
      <c r="AM39">
        <v>223.72</v>
      </c>
      <c r="AN39">
        <v>25.81</v>
      </c>
      <c r="AO39">
        <v>197.79</v>
      </c>
      <c r="AP39">
        <v>0</v>
      </c>
      <c r="AQ39">
        <v>20.56</v>
      </c>
      <c r="AR39">
        <v>2.0099999999999998</v>
      </c>
      <c r="AS39">
        <v>0</v>
      </c>
      <c r="AT39">
        <v>103</v>
      </c>
      <c r="AU39">
        <v>72</v>
      </c>
      <c r="AV39">
        <v>1</v>
      </c>
      <c r="AW39">
        <v>1</v>
      </c>
      <c r="AZ39">
        <v>1</v>
      </c>
      <c r="BA39">
        <v>50.93</v>
      </c>
      <c r="BB39">
        <v>12.43</v>
      </c>
      <c r="BC39">
        <v>4.58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47001</v>
      </c>
      <c r="BN39">
        <v>0</v>
      </c>
      <c r="BO39" t="s">
        <v>48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72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303</v>
      </c>
      <c r="CO39">
        <v>0</v>
      </c>
      <c r="CP39">
        <f t="shared" si="32"/>
        <v>39782</v>
      </c>
      <c r="CQ39">
        <f t="shared" si="33"/>
        <v>1871.2048</v>
      </c>
      <c r="CR39">
        <f t="shared" si="34"/>
        <v>3336.9056600000004</v>
      </c>
      <c r="CS39">
        <f t="shared" si="35"/>
        <v>1577.3020999999999</v>
      </c>
      <c r="CT39">
        <f t="shared" si="36"/>
        <v>12088.235499999999</v>
      </c>
      <c r="CU39">
        <f t="shared" si="37"/>
        <v>0</v>
      </c>
      <c r="CV39">
        <f t="shared" si="38"/>
        <v>24.671999999999997</v>
      </c>
      <c r="CW39">
        <f t="shared" si="39"/>
        <v>2.4119999999999995</v>
      </c>
      <c r="CX39">
        <f t="shared" si="40"/>
        <v>0</v>
      </c>
      <c r="CY39">
        <f t="shared" si="41"/>
        <v>32373.93</v>
      </c>
      <c r="CZ39">
        <f t="shared" si="42"/>
        <v>22630.32</v>
      </c>
      <c r="DB39">
        <v>12</v>
      </c>
      <c r="DC39" t="s">
        <v>3</v>
      </c>
      <c r="DD39" t="s">
        <v>3</v>
      </c>
      <c r="DE39" t="s">
        <v>27</v>
      </c>
      <c r="DF39" t="s">
        <v>27</v>
      </c>
      <c r="DG39" t="s">
        <v>27</v>
      </c>
      <c r="DH39" t="s">
        <v>3</v>
      </c>
      <c r="DI39" t="s">
        <v>27</v>
      </c>
      <c r="DJ39" t="s">
        <v>27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25</v>
      </c>
      <c r="DW39" t="s">
        <v>25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56793102</v>
      </c>
      <c r="EF39">
        <v>2</v>
      </c>
      <c r="EG39" t="s">
        <v>28</v>
      </c>
      <c r="EH39">
        <v>41</v>
      </c>
      <c r="EI39" t="s">
        <v>29</v>
      </c>
      <c r="EJ39">
        <v>1</v>
      </c>
      <c r="EK39">
        <v>47001</v>
      </c>
      <c r="EL39" t="s">
        <v>29</v>
      </c>
      <c r="EM39" t="s">
        <v>30</v>
      </c>
      <c r="EO39" t="s">
        <v>31</v>
      </c>
      <c r="EQ39">
        <v>131072</v>
      </c>
      <c r="ER39">
        <v>830.07</v>
      </c>
      <c r="ES39">
        <v>408.56</v>
      </c>
      <c r="ET39">
        <v>223.72</v>
      </c>
      <c r="EU39">
        <v>25.81</v>
      </c>
      <c r="EV39">
        <v>197.79</v>
      </c>
      <c r="EW39">
        <v>20.56</v>
      </c>
      <c r="EX39">
        <v>2.0099999999999998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72</v>
      </c>
      <c r="GA39" t="s">
        <v>3</v>
      </c>
      <c r="GD39">
        <v>1</v>
      </c>
      <c r="GF39">
        <v>9086097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94786</v>
      </c>
      <c r="GN39">
        <f t="shared" si="43"/>
        <v>94786</v>
      </c>
      <c r="GO39">
        <f t="shared" si="44"/>
        <v>0</v>
      </c>
      <c r="GP39">
        <f t="shared" si="45"/>
        <v>0</v>
      </c>
      <c r="GR39">
        <v>0</v>
      </c>
      <c r="GS39">
        <v>3</v>
      </c>
      <c r="GT39">
        <v>0</v>
      </c>
      <c r="GU39" t="s">
        <v>3</v>
      </c>
      <c r="GV39">
        <f t="shared" si="46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7"/>
        <v>0</v>
      </c>
      <c r="HE39" t="s">
        <v>3</v>
      </c>
      <c r="HF39" t="s">
        <v>3</v>
      </c>
      <c r="HM39" t="s">
        <v>3</v>
      </c>
      <c r="HN39" t="s">
        <v>32</v>
      </c>
      <c r="HO39" t="s">
        <v>33</v>
      </c>
      <c r="HP39" t="s">
        <v>29</v>
      </c>
      <c r="HQ39" t="s">
        <v>29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ROW(SmtRes!A60)</f>
        <v>60</v>
      </c>
      <c r="D40" s="2">
        <f>ROW(EtalonRes!A63)</f>
        <v>63</v>
      </c>
      <c r="E40" s="2" t="s">
        <v>51</v>
      </c>
      <c r="F40" s="2" t="s">
        <v>52</v>
      </c>
      <c r="G40" s="2" t="s">
        <v>53</v>
      </c>
      <c r="H40" s="2" t="s">
        <v>25</v>
      </c>
      <c r="I40" s="2">
        <f>ROUND(ROUND((5)/10,4),7)</f>
        <v>0.5</v>
      </c>
      <c r="J40" s="2">
        <v>0</v>
      </c>
      <c r="K40" s="2">
        <f>ROUND(ROUND((5)/10,4),7)</f>
        <v>0.5</v>
      </c>
      <c r="L40" s="2"/>
      <c r="M40" s="2"/>
      <c r="N40" s="2"/>
      <c r="O40" s="2">
        <f>ROUND(CP40,2)</f>
        <v>820.34</v>
      </c>
      <c r="P40" s="2">
        <f>ROUND(CQ40*I40,2)</f>
        <v>212.26</v>
      </c>
      <c r="Q40" s="2">
        <f>ROUND(CR40*I40,2)</f>
        <v>298.75</v>
      </c>
      <c r="R40" s="2">
        <f>ROUND(CS40*I40,2)</f>
        <v>34.11</v>
      </c>
      <c r="S40" s="2">
        <f>ROUND(CT40*I40,2)</f>
        <v>309.33</v>
      </c>
      <c r="T40" s="2">
        <f>ROUND(CU40*I40,2)</f>
        <v>0</v>
      </c>
      <c r="U40" s="2">
        <f t="shared" si="21"/>
        <v>32.154000000000003</v>
      </c>
      <c r="V40" s="2">
        <f t="shared" si="22"/>
        <v>2.6880000000000002</v>
      </c>
      <c r="W40" s="2">
        <f>ROUND(CX40*I40,2)</f>
        <v>0</v>
      </c>
      <c r="X40" s="2">
        <f>ROUND(CY40,2)</f>
        <v>353.74</v>
      </c>
      <c r="Y40" s="2">
        <f>ROUND(CZ40,2)</f>
        <v>247.28</v>
      </c>
      <c r="Z40" s="2"/>
      <c r="AA40" s="2">
        <v>64883461</v>
      </c>
      <c r="AB40" s="2">
        <f t="shared" si="23"/>
        <v>1640.66</v>
      </c>
      <c r="AC40" s="2">
        <f t="shared" si="24"/>
        <v>424.51</v>
      </c>
      <c r="AD40" s="2">
        <f t="shared" si="25"/>
        <v>597.5</v>
      </c>
      <c r="AE40" s="2">
        <f t="shared" si="26"/>
        <v>68.22</v>
      </c>
      <c r="AF40" s="2">
        <f t="shared" si="27"/>
        <v>618.65</v>
      </c>
      <c r="AG40" s="2">
        <f t="shared" si="28"/>
        <v>0</v>
      </c>
      <c r="AH40" s="2">
        <f t="shared" si="29"/>
        <v>64.308000000000007</v>
      </c>
      <c r="AI40" s="2">
        <f t="shared" si="30"/>
        <v>5.3760000000000003</v>
      </c>
      <c r="AJ40" s="2">
        <f t="shared" si="31"/>
        <v>0</v>
      </c>
      <c r="AK40" s="2">
        <v>1437.97</v>
      </c>
      <c r="AL40" s="2">
        <v>424.51</v>
      </c>
      <c r="AM40" s="2">
        <v>497.92</v>
      </c>
      <c r="AN40" s="2">
        <v>56.85</v>
      </c>
      <c r="AO40" s="2">
        <v>515.54</v>
      </c>
      <c r="AP40" s="2">
        <v>0</v>
      </c>
      <c r="AQ40" s="2">
        <v>53.59</v>
      </c>
      <c r="AR40" s="2">
        <v>4.4800000000000004</v>
      </c>
      <c r="AS40" s="2">
        <v>0</v>
      </c>
      <c r="AT40" s="2">
        <v>103</v>
      </c>
      <c r="AU40" s="2">
        <v>72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54</v>
      </c>
      <c r="BK40" s="2"/>
      <c r="BL40" s="2"/>
      <c r="BM40" s="2">
        <v>47001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72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303</v>
      </c>
      <c r="CO40" s="2">
        <v>0</v>
      </c>
      <c r="CP40" s="2">
        <f t="shared" si="32"/>
        <v>820.33999999999992</v>
      </c>
      <c r="CQ40" s="2">
        <f t="shared" si="33"/>
        <v>424.51</v>
      </c>
      <c r="CR40" s="2">
        <f t="shared" si="34"/>
        <v>597.50400000000002</v>
      </c>
      <c r="CS40" s="2">
        <f t="shared" si="35"/>
        <v>68.22</v>
      </c>
      <c r="CT40" s="2">
        <f t="shared" si="36"/>
        <v>618.65</v>
      </c>
      <c r="CU40" s="2">
        <f t="shared" si="37"/>
        <v>0</v>
      </c>
      <c r="CV40" s="2">
        <f t="shared" si="38"/>
        <v>64.308000000000007</v>
      </c>
      <c r="CW40" s="2">
        <f t="shared" si="39"/>
        <v>5.3760000000000003</v>
      </c>
      <c r="CX40" s="2">
        <f t="shared" si="40"/>
        <v>0</v>
      </c>
      <c r="CY40" s="2">
        <f t="shared" si="41"/>
        <v>353.7432</v>
      </c>
      <c r="CZ40" s="2">
        <f t="shared" si="42"/>
        <v>247.27680000000001</v>
      </c>
      <c r="DA40" s="2"/>
      <c r="DB40" s="2">
        <v>13</v>
      </c>
      <c r="DC40" s="2" t="s">
        <v>3</v>
      </c>
      <c r="DD40" s="2" t="s">
        <v>3</v>
      </c>
      <c r="DE40" s="2" t="s">
        <v>27</v>
      </c>
      <c r="DF40" s="2" t="s">
        <v>27</v>
      </c>
      <c r="DG40" s="2" t="s">
        <v>27</v>
      </c>
      <c r="DH40" s="2" t="s">
        <v>3</v>
      </c>
      <c r="DI40" s="2" t="s">
        <v>27</v>
      </c>
      <c r="DJ40" s="2" t="s">
        <v>27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25</v>
      </c>
      <c r="DW40" s="2" t="s">
        <v>25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56793102</v>
      </c>
      <c r="EF40" s="2">
        <v>2</v>
      </c>
      <c r="EG40" s="2" t="s">
        <v>28</v>
      </c>
      <c r="EH40" s="2">
        <v>41</v>
      </c>
      <c r="EI40" s="2" t="s">
        <v>29</v>
      </c>
      <c r="EJ40" s="2">
        <v>1</v>
      </c>
      <c r="EK40" s="2">
        <v>47001</v>
      </c>
      <c r="EL40" s="2" t="s">
        <v>29</v>
      </c>
      <c r="EM40" s="2" t="s">
        <v>30</v>
      </c>
      <c r="EN40" s="2"/>
      <c r="EO40" s="2" t="s">
        <v>31</v>
      </c>
      <c r="EP40" s="2"/>
      <c r="EQ40" s="2">
        <v>131072</v>
      </c>
      <c r="ER40" s="2">
        <v>1437.97</v>
      </c>
      <c r="ES40" s="2">
        <v>424.51</v>
      </c>
      <c r="ET40" s="2">
        <v>497.92</v>
      </c>
      <c r="EU40" s="2">
        <v>56.85</v>
      </c>
      <c r="EV40" s="2">
        <v>515.54</v>
      </c>
      <c r="EW40" s="2">
        <v>53.59</v>
      </c>
      <c r="EX40" s="2">
        <v>4.4800000000000004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72</v>
      </c>
      <c r="FZ40" s="2"/>
      <c r="GA40" s="2" t="s">
        <v>3</v>
      </c>
      <c r="GB40" s="2"/>
      <c r="GC40" s="2"/>
      <c r="GD40" s="2">
        <v>1</v>
      </c>
      <c r="GE40" s="2"/>
      <c r="GF40" s="2">
        <v>-355495302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1421.36</v>
      </c>
      <c r="GN40" s="2">
        <f t="shared" si="43"/>
        <v>1421.36</v>
      </c>
      <c r="GO40" s="2">
        <f t="shared" si="44"/>
        <v>0</v>
      </c>
      <c r="GP40" s="2">
        <f t="shared" si="4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32</v>
      </c>
      <c r="HO40" s="2" t="s">
        <v>33</v>
      </c>
      <c r="HP40" s="2" t="s">
        <v>29</v>
      </c>
      <c r="HQ40" s="2" t="s">
        <v>29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ROW(SmtRes!A68)</f>
        <v>68</v>
      </c>
      <c r="D41">
        <f>ROW(EtalonRes!A72)</f>
        <v>72</v>
      </c>
      <c r="E41" t="s">
        <v>51</v>
      </c>
      <c r="F41" t="s">
        <v>52</v>
      </c>
      <c r="G41" t="s">
        <v>53</v>
      </c>
      <c r="H41" t="s">
        <v>25</v>
      </c>
      <c r="I41">
        <f>ROUND(ROUND((5)/10,4),7)</f>
        <v>0.5</v>
      </c>
      <c r="J41">
        <v>0</v>
      </c>
      <c r="K41">
        <f>ROUND(ROUND((5)/10,4),7)</f>
        <v>0.5</v>
      </c>
      <c r="O41">
        <f>ROUND(CP41,0)</f>
        <v>20456</v>
      </c>
      <c r="P41">
        <f>ROUND(CQ41*I41,0)</f>
        <v>1036</v>
      </c>
      <c r="Q41">
        <f>ROUND(CR41*I41,0)</f>
        <v>3666</v>
      </c>
      <c r="R41">
        <f>ROUND(CS41*I41,0)</f>
        <v>1737</v>
      </c>
      <c r="S41">
        <f>ROUND(CT41*I41,0)</f>
        <v>15754</v>
      </c>
      <c r="T41">
        <f>ROUND(CU41*I41,0)</f>
        <v>0</v>
      </c>
      <c r="U41">
        <f t="shared" si="21"/>
        <v>32.154000000000003</v>
      </c>
      <c r="V41">
        <f t="shared" si="22"/>
        <v>2.6880000000000002</v>
      </c>
      <c r="W41">
        <f>ROUND(CX41*I41,0)</f>
        <v>0</v>
      </c>
      <c r="X41">
        <f>ROUND(CY41,0)</f>
        <v>18016</v>
      </c>
      <c r="Y41">
        <f>ROUND(CZ41,0)</f>
        <v>12594</v>
      </c>
      <c r="AA41">
        <v>64883458</v>
      </c>
      <c r="AB41">
        <f t="shared" si="23"/>
        <v>1640.66</v>
      </c>
      <c r="AC41">
        <f t="shared" si="24"/>
        <v>424.51</v>
      </c>
      <c r="AD41">
        <f t="shared" si="25"/>
        <v>597.5</v>
      </c>
      <c r="AE41">
        <f t="shared" si="26"/>
        <v>68.22</v>
      </c>
      <c r="AF41">
        <f t="shared" si="27"/>
        <v>618.65</v>
      </c>
      <c r="AG41">
        <f t="shared" si="28"/>
        <v>0</v>
      </c>
      <c r="AH41">
        <f t="shared" si="29"/>
        <v>64.308000000000007</v>
      </c>
      <c r="AI41">
        <f t="shared" si="30"/>
        <v>5.3760000000000003</v>
      </c>
      <c r="AJ41">
        <f t="shared" si="31"/>
        <v>0</v>
      </c>
      <c r="AK41">
        <v>1437.97</v>
      </c>
      <c r="AL41">
        <v>424.51</v>
      </c>
      <c r="AM41">
        <v>497.92</v>
      </c>
      <c r="AN41">
        <v>56.85</v>
      </c>
      <c r="AO41">
        <v>515.54</v>
      </c>
      <c r="AP41">
        <v>0</v>
      </c>
      <c r="AQ41">
        <v>53.59</v>
      </c>
      <c r="AR41">
        <v>4.4800000000000004</v>
      </c>
      <c r="AS41">
        <v>0</v>
      </c>
      <c r="AT41">
        <v>103</v>
      </c>
      <c r="AU41">
        <v>72</v>
      </c>
      <c r="AV41">
        <v>1</v>
      </c>
      <c r="AW41">
        <v>1</v>
      </c>
      <c r="AZ41">
        <v>1</v>
      </c>
      <c r="BA41">
        <v>50.93</v>
      </c>
      <c r="BB41">
        <v>12.27</v>
      </c>
      <c r="BC41">
        <v>4.88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54</v>
      </c>
      <c r="BM41">
        <v>47001</v>
      </c>
      <c r="BN41">
        <v>0</v>
      </c>
      <c r="BO41" t="s">
        <v>52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72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303</v>
      </c>
      <c r="CO41">
        <v>0</v>
      </c>
      <c r="CP41">
        <f t="shared" si="32"/>
        <v>20456</v>
      </c>
      <c r="CQ41">
        <f t="shared" si="33"/>
        <v>2071.6088</v>
      </c>
      <c r="CR41">
        <f t="shared" si="34"/>
        <v>7331.3740799999996</v>
      </c>
      <c r="CS41">
        <f t="shared" si="35"/>
        <v>3474.4445999999998</v>
      </c>
      <c r="CT41">
        <f t="shared" si="36"/>
        <v>31507.844499999999</v>
      </c>
      <c r="CU41">
        <f t="shared" si="37"/>
        <v>0</v>
      </c>
      <c r="CV41">
        <f t="shared" si="38"/>
        <v>64.308000000000007</v>
      </c>
      <c r="CW41">
        <f t="shared" si="39"/>
        <v>5.3760000000000003</v>
      </c>
      <c r="CX41">
        <f t="shared" si="40"/>
        <v>0</v>
      </c>
      <c r="CY41">
        <f t="shared" si="41"/>
        <v>18015.73</v>
      </c>
      <c r="CZ41">
        <f t="shared" si="42"/>
        <v>12593.52</v>
      </c>
      <c r="DB41">
        <v>14</v>
      </c>
      <c r="DC41" t="s">
        <v>3</v>
      </c>
      <c r="DD41" t="s">
        <v>3</v>
      </c>
      <c r="DE41" t="s">
        <v>27</v>
      </c>
      <c r="DF41" t="s">
        <v>27</v>
      </c>
      <c r="DG41" t="s">
        <v>27</v>
      </c>
      <c r="DH41" t="s">
        <v>3</v>
      </c>
      <c r="DI41" t="s">
        <v>27</v>
      </c>
      <c r="DJ41" t="s">
        <v>27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25</v>
      </c>
      <c r="DW41" t="s">
        <v>25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56793102</v>
      </c>
      <c r="EF41">
        <v>2</v>
      </c>
      <c r="EG41" t="s">
        <v>28</v>
      </c>
      <c r="EH41">
        <v>41</v>
      </c>
      <c r="EI41" t="s">
        <v>29</v>
      </c>
      <c r="EJ41">
        <v>1</v>
      </c>
      <c r="EK41">
        <v>47001</v>
      </c>
      <c r="EL41" t="s">
        <v>29</v>
      </c>
      <c r="EM41" t="s">
        <v>30</v>
      </c>
      <c r="EO41" t="s">
        <v>31</v>
      </c>
      <c r="EQ41">
        <v>131072</v>
      </c>
      <c r="ER41">
        <v>1437.97</v>
      </c>
      <c r="ES41">
        <v>424.51</v>
      </c>
      <c r="ET41">
        <v>497.92</v>
      </c>
      <c r="EU41">
        <v>56.85</v>
      </c>
      <c r="EV41">
        <v>515.54</v>
      </c>
      <c r="EW41">
        <v>53.59</v>
      </c>
      <c r="EX41">
        <v>4.4800000000000004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72</v>
      </c>
      <c r="GA41" t="s">
        <v>3</v>
      </c>
      <c r="GD41">
        <v>1</v>
      </c>
      <c r="GF41">
        <v>-355495302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51066</v>
      </c>
      <c r="GN41">
        <f t="shared" si="43"/>
        <v>51066</v>
      </c>
      <c r="GO41">
        <f t="shared" si="44"/>
        <v>0</v>
      </c>
      <c r="GP41">
        <f t="shared" si="45"/>
        <v>0</v>
      </c>
      <c r="GR41">
        <v>0</v>
      </c>
      <c r="GS41">
        <v>3</v>
      </c>
      <c r="GT41">
        <v>0</v>
      </c>
      <c r="GU41" t="s">
        <v>3</v>
      </c>
      <c r="GV41">
        <f t="shared" si="46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7"/>
        <v>0</v>
      </c>
      <c r="HE41" t="s">
        <v>3</v>
      </c>
      <c r="HF41" t="s">
        <v>3</v>
      </c>
      <c r="HM41" t="s">
        <v>3</v>
      </c>
      <c r="HN41" t="s">
        <v>32</v>
      </c>
      <c r="HO41" t="s">
        <v>33</v>
      </c>
      <c r="HP41" t="s">
        <v>29</v>
      </c>
      <c r="HQ41" t="s">
        <v>29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3</v>
      </c>
      <c r="F42" s="2" t="s">
        <v>55</v>
      </c>
      <c r="G42" s="2" t="s">
        <v>56</v>
      </c>
      <c r="H42" s="2" t="s">
        <v>57</v>
      </c>
      <c r="I42" s="2">
        <f>ROUND(ROUND(23,4),7)</f>
        <v>23</v>
      </c>
      <c r="J42" s="2">
        <v>0</v>
      </c>
      <c r="K42" s="2">
        <f>ROUND(ROUND(23,4),7)</f>
        <v>23</v>
      </c>
      <c r="L42" s="2"/>
      <c r="M42" s="2"/>
      <c r="N42" s="2"/>
      <c r="O42" s="2">
        <f>ROUND(CP42,2)</f>
        <v>2607.5100000000002</v>
      </c>
      <c r="P42" s="2">
        <f>ROUND(CQ42*I42,2)</f>
        <v>2607.5100000000002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>ROUND(CU42*I42,2)</f>
        <v>0</v>
      </c>
      <c r="U42" s="2">
        <f t="shared" si="21"/>
        <v>0</v>
      </c>
      <c r="V42" s="2">
        <f t="shared" si="22"/>
        <v>0</v>
      </c>
      <c r="W42" s="2">
        <f>ROUND(CX42*I42,2)</f>
        <v>1780.89</v>
      </c>
      <c r="X42" s="2">
        <f>ROUND(CY42,2)</f>
        <v>0</v>
      </c>
      <c r="Y42" s="2">
        <f>ROUND(CZ42,2)</f>
        <v>0</v>
      </c>
      <c r="Z42" s="2"/>
      <c r="AA42" s="2">
        <v>-1</v>
      </c>
      <c r="AB42" s="2">
        <f t="shared" si="23"/>
        <v>113.37</v>
      </c>
      <c r="AC42" s="2">
        <f t="shared" si="24"/>
        <v>113.37</v>
      </c>
      <c r="AD42" s="2">
        <f>ROUND((((ET42)-(EU42))+AE42),2)</f>
        <v>0</v>
      </c>
      <c r="AE42" s="2">
        <f>ROUND((EU42),2)</f>
        <v>0</v>
      </c>
      <c r="AF42" s="2">
        <f>ROUND((EV42),2)</f>
        <v>0</v>
      </c>
      <c r="AG42" s="2">
        <f t="shared" si="28"/>
        <v>0</v>
      </c>
      <c r="AH42" s="2">
        <f>(EW42)</f>
        <v>0</v>
      </c>
      <c r="AI42" s="2">
        <f>(EX42)</f>
        <v>0</v>
      </c>
      <c r="AJ42" s="2">
        <f t="shared" si="31"/>
        <v>77.430000000000007</v>
      </c>
      <c r="AK42" s="2">
        <v>113.37</v>
      </c>
      <c r="AL42" s="2">
        <v>113.37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77.430000000000007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58</v>
      </c>
      <c r="BK42" s="2"/>
      <c r="BL42" s="2"/>
      <c r="BM42" s="2">
        <v>500001</v>
      </c>
      <c r="BN42" s="2">
        <v>0</v>
      </c>
      <c r="BO42" s="2" t="s">
        <v>3</v>
      </c>
      <c r="BP42" s="2">
        <v>0</v>
      </c>
      <c r="BQ42" s="2">
        <v>8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2"/>
        <v>2607.5100000000002</v>
      </c>
      <c r="CQ42" s="2">
        <f t="shared" si="33"/>
        <v>113.37</v>
      </c>
      <c r="CR42" s="2">
        <f>(((ET42)*BB42-(EU42)*BS42)+AE42*BS42)</f>
        <v>0</v>
      </c>
      <c r="CS42" s="2">
        <f t="shared" si="35"/>
        <v>0</v>
      </c>
      <c r="CT42" s="2">
        <f t="shared" si="36"/>
        <v>0</v>
      </c>
      <c r="CU42" s="2">
        <f t="shared" si="37"/>
        <v>0</v>
      </c>
      <c r="CV42" s="2">
        <f t="shared" si="38"/>
        <v>0</v>
      </c>
      <c r="CW42" s="2">
        <f t="shared" si="39"/>
        <v>0</v>
      </c>
      <c r="CX42" s="2">
        <f t="shared" si="40"/>
        <v>77.430000000000007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57</v>
      </c>
      <c r="DW42" s="2" t="s">
        <v>57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56793266</v>
      </c>
      <c r="EF42" s="2">
        <v>8</v>
      </c>
      <c r="EG42" s="2" t="s">
        <v>59</v>
      </c>
      <c r="EH42" s="2">
        <v>0</v>
      </c>
      <c r="EI42" s="2" t="s">
        <v>3</v>
      </c>
      <c r="EJ42" s="2">
        <v>1</v>
      </c>
      <c r="EK42" s="2">
        <v>500001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132096</v>
      </c>
      <c r="ER42" s="2">
        <v>113.37</v>
      </c>
      <c r="ES42" s="2">
        <v>113.37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-679127192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2607.5100000000002</v>
      </c>
      <c r="GN42" s="2">
        <f t="shared" si="43"/>
        <v>2607.5100000000002</v>
      </c>
      <c r="GO42" s="2">
        <f t="shared" si="44"/>
        <v>0</v>
      </c>
      <c r="GP42" s="2">
        <f t="shared" si="45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3</v>
      </c>
      <c r="F43" t="s">
        <v>55</v>
      </c>
      <c r="G43" t="s">
        <v>56</v>
      </c>
      <c r="H43" t="s">
        <v>57</v>
      </c>
      <c r="I43">
        <f>ROUND(ROUND(23,4),7)</f>
        <v>23</v>
      </c>
      <c r="J43">
        <v>0</v>
      </c>
      <c r="K43">
        <f>ROUND(ROUND(23,4),7)</f>
        <v>23</v>
      </c>
      <c r="O43">
        <f>ROUND(CP43,0)</f>
        <v>180883</v>
      </c>
      <c r="P43">
        <f>ROUND(CQ43*I43,0)</f>
        <v>180883</v>
      </c>
      <c r="Q43">
        <f>ROUND(CR43*I43,0)</f>
        <v>0</v>
      </c>
      <c r="R43">
        <f>ROUND(CS43*I43,0)</f>
        <v>0</v>
      </c>
      <c r="S43">
        <f>ROUND(CT43*I43,0)</f>
        <v>0</v>
      </c>
      <c r="T43">
        <f>ROUND(CU43*I43,0)</f>
        <v>0</v>
      </c>
      <c r="U43">
        <f t="shared" si="21"/>
        <v>0</v>
      </c>
      <c r="V43">
        <f t="shared" si="22"/>
        <v>0</v>
      </c>
      <c r="W43">
        <f>ROUND(CX43*I43,0)</f>
        <v>1781</v>
      </c>
      <c r="X43">
        <f>ROUND(CY43,0)</f>
        <v>0</v>
      </c>
      <c r="Y43">
        <f>ROUND(CZ43,0)</f>
        <v>0</v>
      </c>
      <c r="AA43">
        <v>-1</v>
      </c>
      <c r="AB43">
        <f t="shared" si="23"/>
        <v>113.37</v>
      </c>
      <c r="AC43">
        <f t="shared" si="24"/>
        <v>113.37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28"/>
        <v>0</v>
      </c>
      <c r="AH43">
        <f>(EW43)</f>
        <v>0</v>
      </c>
      <c r="AI43">
        <f>(EX43)</f>
        <v>0</v>
      </c>
      <c r="AJ43">
        <f t="shared" si="31"/>
        <v>77.430000000000007</v>
      </c>
      <c r="AK43">
        <v>113.37</v>
      </c>
      <c r="AL43">
        <v>113.37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77.430000000000007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69.37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58</v>
      </c>
      <c r="BM43">
        <v>500001</v>
      </c>
      <c r="BN43">
        <v>0</v>
      </c>
      <c r="BO43" t="s">
        <v>55</v>
      </c>
      <c r="BP43">
        <v>1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2"/>
        <v>180883</v>
      </c>
      <c r="CQ43">
        <f t="shared" si="33"/>
        <v>7864.4769000000006</v>
      </c>
      <c r="CR43">
        <f>(((ET43)*BB43-(EU43)*BS43)+AE43*BS43)</f>
        <v>0</v>
      </c>
      <c r="CS43">
        <f t="shared" si="35"/>
        <v>0</v>
      </c>
      <c r="CT43">
        <f t="shared" si="36"/>
        <v>0</v>
      </c>
      <c r="CU43">
        <f t="shared" si="37"/>
        <v>0</v>
      </c>
      <c r="CV43">
        <f t="shared" si="38"/>
        <v>0</v>
      </c>
      <c r="CW43">
        <f t="shared" si="39"/>
        <v>0</v>
      </c>
      <c r="CX43">
        <f t="shared" si="40"/>
        <v>77.430000000000007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57</v>
      </c>
      <c r="DW43" t="s">
        <v>57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56793266</v>
      </c>
      <c r="EF43">
        <v>8</v>
      </c>
      <c r="EG43" t="s">
        <v>59</v>
      </c>
      <c r="EH43">
        <v>0</v>
      </c>
      <c r="EI43" t="s">
        <v>3</v>
      </c>
      <c r="EJ43">
        <v>1</v>
      </c>
      <c r="EK43">
        <v>500001</v>
      </c>
      <c r="EL43" t="s">
        <v>60</v>
      </c>
      <c r="EM43" t="s">
        <v>61</v>
      </c>
      <c r="EO43" t="s">
        <v>3</v>
      </c>
      <c r="EQ43">
        <v>132096</v>
      </c>
      <c r="ER43">
        <v>113.37</v>
      </c>
      <c r="ES43">
        <v>113.37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-679127192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180883</v>
      </c>
      <c r="GN43">
        <f t="shared" si="43"/>
        <v>180883</v>
      </c>
      <c r="GO43">
        <f t="shared" si="44"/>
        <v>0</v>
      </c>
      <c r="GP43">
        <f t="shared" si="45"/>
        <v>0</v>
      </c>
      <c r="GR43">
        <v>0</v>
      </c>
      <c r="GS43">
        <v>3</v>
      </c>
      <c r="GT43">
        <v>0</v>
      </c>
      <c r="GU43" t="s">
        <v>3</v>
      </c>
      <c r="GV43">
        <f t="shared" si="46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ROW(SmtRes!A75)</f>
        <v>75</v>
      </c>
      <c r="D44" s="2">
        <f>ROW(EtalonRes!A79)</f>
        <v>79</v>
      </c>
      <c r="E44" s="2" t="s">
        <v>3</v>
      </c>
      <c r="F44" s="2" t="s">
        <v>62</v>
      </c>
      <c r="G44" s="2" t="s">
        <v>63</v>
      </c>
      <c r="H44" s="2" t="s">
        <v>25</v>
      </c>
      <c r="I44" s="2">
        <f>ROUND(ROUND((23)/10,4),7)</f>
        <v>2.2999999999999998</v>
      </c>
      <c r="J44" s="2">
        <v>0</v>
      </c>
      <c r="K44" s="2">
        <f>ROUND(ROUND((23)/10,4),7)</f>
        <v>2.2999999999999998</v>
      </c>
      <c r="L44" s="2"/>
      <c r="M44" s="2"/>
      <c r="N44" s="2"/>
      <c r="O44" s="2">
        <f>ROUND(CP44,2)</f>
        <v>709.95</v>
      </c>
      <c r="P44" s="2">
        <f>ROUND(CQ44*I44,2)</f>
        <v>218.71</v>
      </c>
      <c r="Q44" s="2">
        <f>ROUND(CR44*I44,2)</f>
        <v>130.55000000000001</v>
      </c>
      <c r="R44" s="2">
        <f>ROUND(CS44*I44,2)</f>
        <v>13.78</v>
      </c>
      <c r="S44" s="2">
        <f>ROUND(CT44*I44,2)</f>
        <v>360.69</v>
      </c>
      <c r="T44" s="2">
        <f>ROUND(CU44*I44,2)</f>
        <v>0</v>
      </c>
      <c r="U44" s="2">
        <f t="shared" si="21"/>
        <v>42.283200000000001</v>
      </c>
      <c r="V44" s="2">
        <f t="shared" si="22"/>
        <v>1.1868000000000001</v>
      </c>
      <c r="W44" s="2">
        <f>ROUND(CX44*I44,2)</f>
        <v>0</v>
      </c>
      <c r="X44" s="2">
        <f>ROUND(CY44,2)</f>
        <v>385.7</v>
      </c>
      <c r="Y44" s="2">
        <f>ROUND(CZ44,2)</f>
        <v>269.62</v>
      </c>
      <c r="Z44" s="2"/>
      <c r="AA44" s="2">
        <v>-1</v>
      </c>
      <c r="AB44" s="2">
        <f t="shared" si="23"/>
        <v>308.67</v>
      </c>
      <c r="AC44" s="2">
        <f t="shared" si="24"/>
        <v>95.09</v>
      </c>
      <c r="AD44" s="2">
        <f t="shared" ref="AD44:AD53" si="48">ROUND(((((ET44*ROUND((0.2+1),7)))-((EU44*ROUND((0.2+1),7))))+AE44),2)</f>
        <v>56.76</v>
      </c>
      <c r="AE44" s="2">
        <f t="shared" ref="AE44:AE53" si="49">ROUND(((EU44*ROUND((0.2+1),7))),2)</f>
        <v>5.99</v>
      </c>
      <c r="AF44" s="2">
        <f t="shared" ref="AF44:AF53" si="50">ROUND(((EV44*ROUND((0.2+1),7))),2)</f>
        <v>156.82</v>
      </c>
      <c r="AG44" s="2">
        <f t="shared" si="28"/>
        <v>0</v>
      </c>
      <c r="AH44" s="2">
        <f t="shared" ref="AH44:AH53" si="51">((EW44*ROUND((0.2+1),7)))</f>
        <v>18.384</v>
      </c>
      <c r="AI44" s="2">
        <f t="shared" ref="AI44:AI53" si="52">((EX44*ROUND((0.2+1),7)))</f>
        <v>0.51600000000000001</v>
      </c>
      <c r="AJ44" s="2">
        <f t="shared" si="31"/>
        <v>0</v>
      </c>
      <c r="AK44" s="2">
        <v>273.07</v>
      </c>
      <c r="AL44" s="2">
        <v>95.09</v>
      </c>
      <c r="AM44" s="2">
        <v>47.3</v>
      </c>
      <c r="AN44" s="2">
        <v>4.99</v>
      </c>
      <c r="AO44" s="2">
        <v>130.68</v>
      </c>
      <c r="AP44" s="2">
        <v>0</v>
      </c>
      <c r="AQ44" s="2">
        <v>15.32</v>
      </c>
      <c r="AR44" s="2">
        <v>0.43</v>
      </c>
      <c r="AS44" s="2">
        <v>0</v>
      </c>
      <c r="AT44" s="2">
        <v>103</v>
      </c>
      <c r="AU44" s="2">
        <v>72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64</v>
      </c>
      <c r="BK44" s="2"/>
      <c r="BL44" s="2"/>
      <c r="BM44" s="2">
        <v>47001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72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303</v>
      </c>
      <c r="CO44" s="2">
        <v>0</v>
      </c>
      <c r="CP44" s="2">
        <f t="shared" si="32"/>
        <v>709.95</v>
      </c>
      <c r="CQ44" s="2">
        <f t="shared" si="33"/>
        <v>95.09</v>
      </c>
      <c r="CR44" s="2">
        <f t="shared" ref="CR44:CR53" si="53">((((ET44*ROUND((0.2+1),7)))*BB44-((EU44*ROUND((0.2+1),7)))*BS44)+AE44*BS44)</f>
        <v>56.762</v>
      </c>
      <c r="CS44" s="2">
        <f t="shared" si="35"/>
        <v>5.99</v>
      </c>
      <c r="CT44" s="2">
        <f t="shared" si="36"/>
        <v>156.82</v>
      </c>
      <c r="CU44" s="2">
        <f t="shared" si="37"/>
        <v>0</v>
      </c>
      <c r="CV44" s="2">
        <f t="shared" si="38"/>
        <v>18.384</v>
      </c>
      <c r="CW44" s="2">
        <f t="shared" si="39"/>
        <v>0.51600000000000001</v>
      </c>
      <c r="CX44" s="2">
        <f t="shared" si="40"/>
        <v>0</v>
      </c>
      <c r="CY44" s="2">
        <f t="shared" ref="CY44:CY53" si="54">(((S44+R44)*AT44)/100)</f>
        <v>385.70409999999998</v>
      </c>
      <c r="CZ44" s="2">
        <f t="shared" ref="CZ44:CZ53" si="55">(((S44+R44)*AU44)/100)</f>
        <v>269.61839999999995</v>
      </c>
      <c r="DA44" s="2"/>
      <c r="DB44" s="2">
        <v>15</v>
      </c>
      <c r="DC44" s="2" t="s">
        <v>3</v>
      </c>
      <c r="DD44" s="2" t="s">
        <v>3</v>
      </c>
      <c r="DE44" s="2" t="s">
        <v>27</v>
      </c>
      <c r="DF44" s="2" t="s">
        <v>27</v>
      </c>
      <c r="DG44" s="2" t="s">
        <v>27</v>
      </c>
      <c r="DH44" s="2" t="s">
        <v>3</v>
      </c>
      <c r="DI44" s="2" t="s">
        <v>27</v>
      </c>
      <c r="DJ44" s="2" t="s">
        <v>27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25</v>
      </c>
      <c r="DW44" s="2" t="s">
        <v>25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56793102</v>
      </c>
      <c r="EF44" s="2">
        <v>2</v>
      </c>
      <c r="EG44" s="2" t="s">
        <v>28</v>
      </c>
      <c r="EH44" s="2">
        <v>41</v>
      </c>
      <c r="EI44" s="2" t="s">
        <v>29</v>
      </c>
      <c r="EJ44" s="2">
        <v>1</v>
      </c>
      <c r="EK44" s="2">
        <v>47001</v>
      </c>
      <c r="EL44" s="2" t="s">
        <v>29</v>
      </c>
      <c r="EM44" s="2" t="s">
        <v>30</v>
      </c>
      <c r="EN44" s="2"/>
      <c r="EO44" s="2" t="s">
        <v>31</v>
      </c>
      <c r="EP44" s="2"/>
      <c r="EQ44" s="2">
        <v>1967104</v>
      </c>
      <c r="ER44" s="2">
        <v>273.07</v>
      </c>
      <c r="ES44" s="2">
        <v>95.09</v>
      </c>
      <c r="ET44" s="2">
        <v>47.3</v>
      </c>
      <c r="EU44" s="2">
        <v>4.99</v>
      </c>
      <c r="EV44" s="2">
        <v>130.68</v>
      </c>
      <c r="EW44" s="2">
        <v>15.32</v>
      </c>
      <c r="EX44" s="2">
        <v>0.43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72</v>
      </c>
      <c r="FZ44" s="2"/>
      <c r="GA44" s="2" t="s">
        <v>3</v>
      </c>
      <c r="GB44" s="2"/>
      <c r="GC44" s="2"/>
      <c r="GD44" s="2">
        <v>1</v>
      </c>
      <c r="GE44" s="2"/>
      <c r="GF44" s="2">
        <v>-1516875655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1365.27</v>
      </c>
      <c r="GN44" s="2">
        <f t="shared" si="43"/>
        <v>1365.27</v>
      </c>
      <c r="GO44" s="2">
        <f t="shared" si="44"/>
        <v>0</v>
      </c>
      <c r="GP44" s="2">
        <f t="shared" si="45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32</v>
      </c>
      <c r="HO44" s="2" t="s">
        <v>33</v>
      </c>
      <c r="HP44" s="2" t="s">
        <v>29</v>
      </c>
      <c r="HQ44" s="2" t="s">
        <v>29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ROW(SmtRes!A82)</f>
        <v>82</v>
      </c>
      <c r="D45">
        <f>ROW(EtalonRes!A86)</f>
        <v>86</v>
      </c>
      <c r="E45" t="s">
        <v>3</v>
      </c>
      <c r="F45" t="s">
        <v>62</v>
      </c>
      <c r="G45" t="s">
        <v>63</v>
      </c>
      <c r="H45" t="s">
        <v>25</v>
      </c>
      <c r="I45">
        <f>ROUND(ROUND((23)/10,4),7)</f>
        <v>2.2999999999999998</v>
      </c>
      <c r="J45">
        <v>0</v>
      </c>
      <c r="K45">
        <f>ROUND(ROUND((23)/10,4),7)</f>
        <v>2.2999999999999998</v>
      </c>
      <c r="O45">
        <f>ROUND(CP45,0)</f>
        <v>21037</v>
      </c>
      <c r="P45">
        <f>ROUND(CQ45*I45,0)</f>
        <v>1220</v>
      </c>
      <c r="Q45">
        <f>ROUND(CR45*I45,0)</f>
        <v>1447</v>
      </c>
      <c r="R45">
        <f>ROUND(CS45*I45,0)</f>
        <v>702</v>
      </c>
      <c r="S45">
        <f>ROUND(CT45*I45,0)</f>
        <v>18370</v>
      </c>
      <c r="T45">
        <f>ROUND(CU45*I45,0)</f>
        <v>0</v>
      </c>
      <c r="U45">
        <f t="shared" si="21"/>
        <v>42.283200000000001</v>
      </c>
      <c r="V45">
        <f t="shared" si="22"/>
        <v>1.1868000000000001</v>
      </c>
      <c r="W45">
        <f>ROUND(CX45*I45,0)</f>
        <v>0</v>
      </c>
      <c r="X45">
        <f>ROUND(CY45,0)</f>
        <v>19644</v>
      </c>
      <c r="Y45">
        <f>ROUND(CZ45,0)</f>
        <v>13732</v>
      </c>
      <c r="AA45">
        <v>-1</v>
      </c>
      <c r="AB45">
        <f t="shared" si="23"/>
        <v>308.67</v>
      </c>
      <c r="AC45">
        <f t="shared" si="24"/>
        <v>95.09</v>
      </c>
      <c r="AD45">
        <f t="shared" si="48"/>
        <v>56.76</v>
      </c>
      <c r="AE45">
        <f t="shared" si="49"/>
        <v>5.99</v>
      </c>
      <c r="AF45">
        <f t="shared" si="50"/>
        <v>156.82</v>
      </c>
      <c r="AG45">
        <f t="shared" si="28"/>
        <v>0</v>
      </c>
      <c r="AH45">
        <f t="shared" si="51"/>
        <v>18.384</v>
      </c>
      <c r="AI45">
        <f t="shared" si="52"/>
        <v>0.51600000000000001</v>
      </c>
      <c r="AJ45">
        <f t="shared" si="31"/>
        <v>0</v>
      </c>
      <c r="AK45">
        <v>273.07</v>
      </c>
      <c r="AL45">
        <v>95.09</v>
      </c>
      <c r="AM45">
        <v>47.3</v>
      </c>
      <c r="AN45">
        <v>4.99</v>
      </c>
      <c r="AO45">
        <v>130.68</v>
      </c>
      <c r="AP45">
        <v>0</v>
      </c>
      <c r="AQ45">
        <v>15.32</v>
      </c>
      <c r="AR45">
        <v>0.43</v>
      </c>
      <c r="AS45">
        <v>0</v>
      </c>
      <c r="AT45">
        <v>103</v>
      </c>
      <c r="AU45">
        <v>72</v>
      </c>
      <c r="AV45">
        <v>1</v>
      </c>
      <c r="AW45">
        <v>1</v>
      </c>
      <c r="AZ45">
        <v>1</v>
      </c>
      <c r="BA45">
        <v>50.93</v>
      </c>
      <c r="BB45">
        <v>11.08</v>
      </c>
      <c r="BC45">
        <v>5.58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64</v>
      </c>
      <c r="BM45">
        <v>47001</v>
      </c>
      <c r="BN45">
        <v>0</v>
      </c>
      <c r="BO45" t="s">
        <v>62</v>
      </c>
      <c r="BP45">
        <v>1</v>
      </c>
      <c r="BQ45">
        <v>2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72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303</v>
      </c>
      <c r="CO45">
        <v>0</v>
      </c>
      <c r="CP45">
        <f t="shared" si="32"/>
        <v>21037</v>
      </c>
      <c r="CQ45">
        <f t="shared" si="33"/>
        <v>530.60220000000004</v>
      </c>
      <c r="CR45">
        <f t="shared" si="53"/>
        <v>629.00265999999999</v>
      </c>
      <c r="CS45">
        <f t="shared" si="35"/>
        <v>305.07069999999999</v>
      </c>
      <c r="CT45">
        <f t="shared" si="36"/>
        <v>7986.8425999999999</v>
      </c>
      <c r="CU45">
        <f t="shared" si="37"/>
        <v>0</v>
      </c>
      <c r="CV45">
        <f t="shared" si="38"/>
        <v>18.384</v>
      </c>
      <c r="CW45">
        <f t="shared" si="39"/>
        <v>0.51600000000000001</v>
      </c>
      <c r="CX45">
        <f t="shared" si="40"/>
        <v>0</v>
      </c>
      <c r="CY45">
        <f t="shared" si="54"/>
        <v>19644.16</v>
      </c>
      <c r="CZ45">
        <f t="shared" si="55"/>
        <v>13731.84</v>
      </c>
      <c r="DB45">
        <v>16</v>
      </c>
      <c r="DC45" t="s">
        <v>3</v>
      </c>
      <c r="DD45" t="s">
        <v>3</v>
      </c>
      <c r="DE45" t="s">
        <v>27</v>
      </c>
      <c r="DF45" t="s">
        <v>27</v>
      </c>
      <c r="DG45" t="s">
        <v>27</v>
      </c>
      <c r="DH45" t="s">
        <v>3</v>
      </c>
      <c r="DI45" t="s">
        <v>27</v>
      </c>
      <c r="DJ45" t="s">
        <v>27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25</v>
      </c>
      <c r="DW45" t="s">
        <v>25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56793102</v>
      </c>
      <c r="EF45">
        <v>2</v>
      </c>
      <c r="EG45" t="s">
        <v>28</v>
      </c>
      <c r="EH45">
        <v>41</v>
      </c>
      <c r="EI45" t="s">
        <v>29</v>
      </c>
      <c r="EJ45">
        <v>1</v>
      </c>
      <c r="EK45">
        <v>47001</v>
      </c>
      <c r="EL45" t="s">
        <v>29</v>
      </c>
      <c r="EM45" t="s">
        <v>30</v>
      </c>
      <c r="EO45" t="s">
        <v>31</v>
      </c>
      <c r="EQ45">
        <v>1967104</v>
      </c>
      <c r="ER45">
        <v>273.07</v>
      </c>
      <c r="ES45">
        <v>95.09</v>
      </c>
      <c r="ET45">
        <v>47.3</v>
      </c>
      <c r="EU45">
        <v>4.99</v>
      </c>
      <c r="EV45">
        <v>130.68</v>
      </c>
      <c r="EW45">
        <v>15.32</v>
      </c>
      <c r="EX45">
        <v>0.43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72</v>
      </c>
      <c r="GA45" t="s">
        <v>3</v>
      </c>
      <c r="GD45">
        <v>1</v>
      </c>
      <c r="GF45">
        <v>-1516875655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54413</v>
      </c>
      <c r="GN45">
        <f t="shared" si="43"/>
        <v>54413</v>
      </c>
      <c r="GO45">
        <f t="shared" si="44"/>
        <v>0</v>
      </c>
      <c r="GP45">
        <f t="shared" si="45"/>
        <v>0</v>
      </c>
      <c r="GR45">
        <v>0</v>
      </c>
      <c r="GS45">
        <v>3</v>
      </c>
      <c r="GT45">
        <v>0</v>
      </c>
      <c r="GU45" t="s">
        <v>3</v>
      </c>
      <c r="GV45">
        <f t="shared" si="46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7"/>
        <v>0</v>
      </c>
      <c r="HE45" t="s">
        <v>3</v>
      </c>
      <c r="HF45" t="s">
        <v>3</v>
      </c>
      <c r="HM45" t="s">
        <v>3</v>
      </c>
      <c r="HN45" t="s">
        <v>32</v>
      </c>
      <c r="HO45" t="s">
        <v>33</v>
      </c>
      <c r="HP45" t="s">
        <v>29</v>
      </c>
      <c r="HQ45" t="s">
        <v>29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ROW(SmtRes!A89)</f>
        <v>89</v>
      </c>
      <c r="D46" s="2">
        <f>ROW(EtalonRes!A93)</f>
        <v>93</v>
      </c>
      <c r="E46" s="2" t="s">
        <v>3</v>
      </c>
      <c r="F46" s="2" t="s">
        <v>65</v>
      </c>
      <c r="G46" s="2" t="s">
        <v>66</v>
      </c>
      <c r="H46" s="2" t="s">
        <v>25</v>
      </c>
      <c r="I46" s="2">
        <f>ROUND(ROUND((5)/10,4),7)</f>
        <v>0.5</v>
      </c>
      <c r="J46" s="2">
        <v>0</v>
      </c>
      <c r="K46" s="2">
        <f>ROUND(ROUND((5)/10,4),7)</f>
        <v>0.5</v>
      </c>
      <c r="L46" s="2"/>
      <c r="M46" s="2"/>
      <c r="N46" s="2"/>
      <c r="O46" s="2">
        <f>ROUND(CP46,2)</f>
        <v>645.38</v>
      </c>
      <c r="P46" s="2">
        <f>ROUND(CQ46*I46,2)</f>
        <v>66.010000000000005</v>
      </c>
      <c r="Q46" s="2">
        <f>ROUND(CR46*I46,2)</f>
        <v>270.60000000000002</v>
      </c>
      <c r="R46" s="2">
        <f>ROUND(CS46*I46,2)</f>
        <v>28.54</v>
      </c>
      <c r="S46" s="2">
        <f>ROUND(CT46*I46,2)</f>
        <v>308.77</v>
      </c>
      <c r="T46" s="2">
        <f>ROUND(CU46*I46,2)</f>
        <v>0</v>
      </c>
      <c r="U46" s="2">
        <f t="shared" si="21"/>
        <v>36.198</v>
      </c>
      <c r="V46" s="2">
        <f t="shared" si="22"/>
        <v>2.46</v>
      </c>
      <c r="W46" s="2">
        <f>ROUND(CX46*I46,2)</f>
        <v>0</v>
      </c>
      <c r="X46" s="2">
        <f>ROUND(CY46,2)</f>
        <v>347.43</v>
      </c>
      <c r="Y46" s="2">
        <f>ROUND(CZ46,2)</f>
        <v>242.86</v>
      </c>
      <c r="Z46" s="2"/>
      <c r="AA46" s="2">
        <v>-1</v>
      </c>
      <c r="AB46" s="2">
        <f t="shared" si="23"/>
        <v>1290.75</v>
      </c>
      <c r="AC46" s="2">
        <f t="shared" si="24"/>
        <v>132.02000000000001</v>
      </c>
      <c r="AD46" s="2">
        <f t="shared" si="48"/>
        <v>541.20000000000005</v>
      </c>
      <c r="AE46" s="2">
        <f t="shared" si="49"/>
        <v>57.07</v>
      </c>
      <c r="AF46" s="2">
        <f t="shared" si="50"/>
        <v>617.53</v>
      </c>
      <c r="AG46" s="2">
        <f t="shared" si="28"/>
        <v>0</v>
      </c>
      <c r="AH46" s="2">
        <f t="shared" si="51"/>
        <v>72.396000000000001</v>
      </c>
      <c r="AI46" s="2">
        <f t="shared" si="52"/>
        <v>4.919999999999999</v>
      </c>
      <c r="AJ46" s="2">
        <f t="shared" si="31"/>
        <v>0</v>
      </c>
      <c r="AK46" s="2">
        <v>1097.6300000000001</v>
      </c>
      <c r="AL46" s="2">
        <v>132.02000000000001</v>
      </c>
      <c r="AM46" s="2">
        <v>451</v>
      </c>
      <c r="AN46" s="2">
        <v>47.56</v>
      </c>
      <c r="AO46" s="2">
        <v>514.61</v>
      </c>
      <c r="AP46" s="2">
        <v>0</v>
      </c>
      <c r="AQ46" s="2">
        <v>60.33</v>
      </c>
      <c r="AR46" s="2">
        <v>4.0999999999999996</v>
      </c>
      <c r="AS46" s="2">
        <v>0</v>
      </c>
      <c r="AT46" s="2">
        <v>103</v>
      </c>
      <c r="AU46" s="2">
        <v>72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67</v>
      </c>
      <c r="BK46" s="2"/>
      <c r="BL46" s="2"/>
      <c r="BM46" s="2">
        <v>47001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72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303</v>
      </c>
      <c r="CO46" s="2">
        <v>0</v>
      </c>
      <c r="CP46" s="2">
        <f t="shared" si="32"/>
        <v>645.38</v>
      </c>
      <c r="CQ46" s="2">
        <f t="shared" si="33"/>
        <v>132.02000000000001</v>
      </c>
      <c r="CR46" s="2">
        <f t="shared" si="53"/>
        <v>541.19799999999998</v>
      </c>
      <c r="CS46" s="2">
        <f t="shared" si="35"/>
        <v>57.07</v>
      </c>
      <c r="CT46" s="2">
        <f t="shared" si="36"/>
        <v>617.53</v>
      </c>
      <c r="CU46" s="2">
        <f t="shared" si="37"/>
        <v>0</v>
      </c>
      <c r="CV46" s="2">
        <f t="shared" si="38"/>
        <v>72.396000000000001</v>
      </c>
      <c r="CW46" s="2">
        <f t="shared" si="39"/>
        <v>4.919999999999999</v>
      </c>
      <c r="CX46" s="2">
        <f t="shared" si="40"/>
        <v>0</v>
      </c>
      <c r="CY46" s="2">
        <f t="shared" si="54"/>
        <v>347.42930000000001</v>
      </c>
      <c r="CZ46" s="2">
        <f t="shared" si="55"/>
        <v>242.86320000000001</v>
      </c>
      <c r="DA46" s="2"/>
      <c r="DB46" s="2">
        <v>17</v>
      </c>
      <c r="DC46" s="2" t="s">
        <v>3</v>
      </c>
      <c r="DD46" s="2" t="s">
        <v>3</v>
      </c>
      <c r="DE46" s="2" t="s">
        <v>27</v>
      </c>
      <c r="DF46" s="2" t="s">
        <v>27</v>
      </c>
      <c r="DG46" s="2" t="s">
        <v>27</v>
      </c>
      <c r="DH46" s="2" t="s">
        <v>3</v>
      </c>
      <c r="DI46" s="2" t="s">
        <v>27</v>
      </c>
      <c r="DJ46" s="2" t="s">
        <v>27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25</v>
      </c>
      <c r="DW46" s="2" t="s">
        <v>25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56793102</v>
      </c>
      <c r="EF46" s="2">
        <v>2</v>
      </c>
      <c r="EG46" s="2" t="s">
        <v>28</v>
      </c>
      <c r="EH46" s="2">
        <v>41</v>
      </c>
      <c r="EI46" s="2" t="s">
        <v>29</v>
      </c>
      <c r="EJ46" s="2">
        <v>1</v>
      </c>
      <c r="EK46" s="2">
        <v>47001</v>
      </c>
      <c r="EL46" s="2" t="s">
        <v>29</v>
      </c>
      <c r="EM46" s="2" t="s">
        <v>30</v>
      </c>
      <c r="EN46" s="2"/>
      <c r="EO46" s="2" t="s">
        <v>31</v>
      </c>
      <c r="EP46" s="2"/>
      <c r="EQ46" s="2">
        <v>1967104</v>
      </c>
      <c r="ER46" s="2">
        <v>1097.6300000000001</v>
      </c>
      <c r="ES46" s="2">
        <v>132.02000000000001</v>
      </c>
      <c r="ET46" s="2">
        <v>451</v>
      </c>
      <c r="EU46" s="2">
        <v>47.56</v>
      </c>
      <c r="EV46" s="2">
        <v>514.61</v>
      </c>
      <c r="EW46" s="2">
        <v>60.33</v>
      </c>
      <c r="EX46" s="2">
        <v>4.0999999999999996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72</v>
      </c>
      <c r="FZ46" s="2"/>
      <c r="GA46" s="2" t="s">
        <v>3</v>
      </c>
      <c r="GB46" s="2"/>
      <c r="GC46" s="2"/>
      <c r="GD46" s="2">
        <v>1</v>
      </c>
      <c r="GE46" s="2"/>
      <c r="GF46" s="2">
        <v>-1476115884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1235.67</v>
      </c>
      <c r="GN46" s="2">
        <f t="shared" si="43"/>
        <v>1235.67</v>
      </c>
      <c r="GO46" s="2">
        <f t="shared" si="44"/>
        <v>0</v>
      </c>
      <c r="GP46" s="2">
        <f t="shared" si="45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32</v>
      </c>
      <c r="HO46" s="2" t="s">
        <v>33</v>
      </c>
      <c r="HP46" s="2" t="s">
        <v>29</v>
      </c>
      <c r="HQ46" s="2" t="s">
        <v>29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ROW(SmtRes!A96)</f>
        <v>96</v>
      </c>
      <c r="D47">
        <f>ROW(EtalonRes!A100)</f>
        <v>100</v>
      </c>
      <c r="E47" t="s">
        <v>3</v>
      </c>
      <c r="F47" t="s">
        <v>65</v>
      </c>
      <c r="G47" t="s">
        <v>66</v>
      </c>
      <c r="H47" t="s">
        <v>25</v>
      </c>
      <c r="I47">
        <f>ROUND(ROUND((5)/10,4),7)</f>
        <v>0.5</v>
      </c>
      <c r="J47">
        <v>0</v>
      </c>
      <c r="K47">
        <f>ROUND(ROUND((5)/10,4),7)</f>
        <v>0.5</v>
      </c>
      <c r="O47">
        <f>ROUND(CP47,0)</f>
        <v>19223</v>
      </c>
      <c r="P47">
        <f>ROUND(CQ47*I47,0)</f>
        <v>500</v>
      </c>
      <c r="Q47">
        <f>ROUND(CR47*I47,0)</f>
        <v>2998</v>
      </c>
      <c r="R47">
        <f>ROUND(CS47*I47,0)</f>
        <v>1453</v>
      </c>
      <c r="S47">
        <f>ROUND(CT47*I47,0)</f>
        <v>15725</v>
      </c>
      <c r="T47">
        <f>ROUND(CU47*I47,0)</f>
        <v>0</v>
      </c>
      <c r="U47">
        <f t="shared" si="21"/>
        <v>36.198</v>
      </c>
      <c r="V47">
        <f t="shared" si="22"/>
        <v>2.46</v>
      </c>
      <c r="W47">
        <f>ROUND(CX47*I47,0)</f>
        <v>0</v>
      </c>
      <c r="X47">
        <f>ROUND(CY47,0)</f>
        <v>17693</v>
      </c>
      <c r="Y47">
        <f>ROUND(CZ47,0)</f>
        <v>12368</v>
      </c>
      <c r="AA47">
        <v>-1</v>
      </c>
      <c r="AB47">
        <f t="shared" si="23"/>
        <v>1290.75</v>
      </c>
      <c r="AC47">
        <f t="shared" si="24"/>
        <v>132.02000000000001</v>
      </c>
      <c r="AD47">
        <f t="shared" si="48"/>
        <v>541.20000000000005</v>
      </c>
      <c r="AE47">
        <f t="shared" si="49"/>
        <v>57.07</v>
      </c>
      <c r="AF47">
        <f t="shared" si="50"/>
        <v>617.53</v>
      </c>
      <c r="AG47">
        <f t="shared" si="28"/>
        <v>0</v>
      </c>
      <c r="AH47">
        <f t="shared" si="51"/>
        <v>72.396000000000001</v>
      </c>
      <c r="AI47">
        <f t="shared" si="52"/>
        <v>4.919999999999999</v>
      </c>
      <c r="AJ47">
        <f t="shared" si="31"/>
        <v>0</v>
      </c>
      <c r="AK47">
        <v>1097.6300000000001</v>
      </c>
      <c r="AL47">
        <v>132.02000000000001</v>
      </c>
      <c r="AM47">
        <v>451</v>
      </c>
      <c r="AN47">
        <v>47.56</v>
      </c>
      <c r="AO47">
        <v>514.61</v>
      </c>
      <c r="AP47">
        <v>0</v>
      </c>
      <c r="AQ47">
        <v>60.33</v>
      </c>
      <c r="AR47">
        <v>4.0999999999999996</v>
      </c>
      <c r="AS47">
        <v>0</v>
      </c>
      <c r="AT47">
        <v>103</v>
      </c>
      <c r="AU47">
        <v>72</v>
      </c>
      <c r="AV47">
        <v>1</v>
      </c>
      <c r="AW47">
        <v>1</v>
      </c>
      <c r="AZ47">
        <v>1</v>
      </c>
      <c r="BA47">
        <v>50.93</v>
      </c>
      <c r="BB47">
        <v>11.08</v>
      </c>
      <c r="BC47">
        <v>7.57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67</v>
      </c>
      <c r="BM47">
        <v>47001</v>
      </c>
      <c r="BN47">
        <v>0</v>
      </c>
      <c r="BO47" t="s">
        <v>65</v>
      </c>
      <c r="BP47">
        <v>1</v>
      </c>
      <c r="BQ47">
        <v>2</v>
      </c>
      <c r="BR47">
        <v>0</v>
      </c>
      <c r="BS47">
        <v>50.93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72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303</v>
      </c>
      <c r="CO47">
        <v>0</v>
      </c>
      <c r="CP47">
        <f t="shared" si="32"/>
        <v>19223</v>
      </c>
      <c r="CQ47">
        <f t="shared" si="33"/>
        <v>999.39140000000009</v>
      </c>
      <c r="CR47">
        <f t="shared" si="53"/>
        <v>5996.3941399999985</v>
      </c>
      <c r="CS47">
        <f t="shared" si="35"/>
        <v>2906.5751</v>
      </c>
      <c r="CT47">
        <f t="shared" si="36"/>
        <v>31450.802899999999</v>
      </c>
      <c r="CU47">
        <f t="shared" si="37"/>
        <v>0</v>
      </c>
      <c r="CV47">
        <f t="shared" si="38"/>
        <v>72.396000000000001</v>
      </c>
      <c r="CW47">
        <f t="shared" si="39"/>
        <v>4.919999999999999</v>
      </c>
      <c r="CX47">
        <f t="shared" si="40"/>
        <v>0</v>
      </c>
      <c r="CY47">
        <f t="shared" si="54"/>
        <v>17693.34</v>
      </c>
      <c r="CZ47">
        <f t="shared" si="55"/>
        <v>12368.16</v>
      </c>
      <c r="DB47">
        <v>18</v>
      </c>
      <c r="DC47" t="s">
        <v>3</v>
      </c>
      <c r="DD47" t="s">
        <v>3</v>
      </c>
      <c r="DE47" t="s">
        <v>27</v>
      </c>
      <c r="DF47" t="s">
        <v>27</v>
      </c>
      <c r="DG47" t="s">
        <v>27</v>
      </c>
      <c r="DH47" t="s">
        <v>3</v>
      </c>
      <c r="DI47" t="s">
        <v>27</v>
      </c>
      <c r="DJ47" t="s">
        <v>27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25</v>
      </c>
      <c r="DW47" t="s">
        <v>25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56793102</v>
      </c>
      <c r="EF47">
        <v>2</v>
      </c>
      <c r="EG47" t="s">
        <v>28</v>
      </c>
      <c r="EH47">
        <v>41</v>
      </c>
      <c r="EI47" t="s">
        <v>29</v>
      </c>
      <c r="EJ47">
        <v>1</v>
      </c>
      <c r="EK47">
        <v>47001</v>
      </c>
      <c r="EL47" t="s">
        <v>29</v>
      </c>
      <c r="EM47" t="s">
        <v>30</v>
      </c>
      <c r="EO47" t="s">
        <v>31</v>
      </c>
      <c r="EQ47">
        <v>1967104</v>
      </c>
      <c r="ER47">
        <v>1097.6300000000001</v>
      </c>
      <c r="ES47">
        <v>132.02000000000001</v>
      </c>
      <c r="ET47">
        <v>451</v>
      </c>
      <c r="EU47">
        <v>47.56</v>
      </c>
      <c r="EV47">
        <v>514.61</v>
      </c>
      <c r="EW47">
        <v>60.33</v>
      </c>
      <c r="EX47">
        <v>4.0999999999999996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72</v>
      </c>
      <c r="GA47" t="s">
        <v>3</v>
      </c>
      <c r="GD47">
        <v>1</v>
      </c>
      <c r="GF47">
        <v>-1476115884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49284</v>
      </c>
      <c r="GN47">
        <f t="shared" si="43"/>
        <v>49284</v>
      </c>
      <c r="GO47">
        <f t="shared" si="44"/>
        <v>0</v>
      </c>
      <c r="GP47">
        <f t="shared" si="45"/>
        <v>0</v>
      </c>
      <c r="GR47">
        <v>0</v>
      </c>
      <c r="GS47">
        <v>3</v>
      </c>
      <c r="GT47">
        <v>0</v>
      </c>
      <c r="GU47" t="s">
        <v>3</v>
      </c>
      <c r="GV47">
        <f t="shared" si="46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7"/>
        <v>0</v>
      </c>
      <c r="HE47" t="s">
        <v>3</v>
      </c>
      <c r="HF47" t="s">
        <v>3</v>
      </c>
      <c r="HM47" t="s">
        <v>3</v>
      </c>
      <c r="HN47" t="s">
        <v>32</v>
      </c>
      <c r="HO47" t="s">
        <v>33</v>
      </c>
      <c r="HP47" t="s">
        <v>29</v>
      </c>
      <c r="HQ47" t="s">
        <v>29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ROW(SmtRes!A99)</f>
        <v>99</v>
      </c>
      <c r="D48" s="2">
        <f>ROW(EtalonRes!A103)</f>
        <v>103</v>
      </c>
      <c r="E48" s="2" t="s">
        <v>68</v>
      </c>
      <c r="F48" s="2" t="s">
        <v>69</v>
      </c>
      <c r="G48" s="2" t="s">
        <v>70</v>
      </c>
      <c r="H48" s="2" t="s">
        <v>71</v>
      </c>
      <c r="I48" s="2">
        <f>ROUND(ROUND((116/5*0.4)/10,4),7)</f>
        <v>0.92800000000000005</v>
      </c>
      <c r="J48" s="2">
        <v>0</v>
      </c>
      <c r="K48" s="2">
        <f>ROUND(ROUND((116/5*0.4)/10,4),7)</f>
        <v>0.92800000000000005</v>
      </c>
      <c r="L48" s="2"/>
      <c r="M48" s="2"/>
      <c r="N48" s="2"/>
      <c r="O48" s="2">
        <f>ROUND(CP48,2)</f>
        <v>28.53</v>
      </c>
      <c r="P48" s="2">
        <f>ROUND(CQ48*I48,2)</f>
        <v>0</v>
      </c>
      <c r="Q48" s="2">
        <f>ROUND(CR48*I48,2)</f>
        <v>17.329999999999998</v>
      </c>
      <c r="R48" s="2">
        <f>ROUND(CS48*I48,2)</f>
        <v>1.5</v>
      </c>
      <c r="S48" s="2">
        <f>ROUND(CT48*I48,2)</f>
        <v>11.2</v>
      </c>
      <c r="T48" s="2">
        <f>ROUND(CU48*I48,2)</f>
        <v>0</v>
      </c>
      <c r="U48" s="2">
        <f t="shared" si="21"/>
        <v>1.436544</v>
      </c>
      <c r="V48" s="2">
        <f t="shared" si="22"/>
        <v>0.11136</v>
      </c>
      <c r="W48" s="2">
        <f>ROUND(CX48*I48,2)</f>
        <v>0</v>
      </c>
      <c r="X48" s="2">
        <f>ROUND(CY48,2)</f>
        <v>13.08</v>
      </c>
      <c r="Y48" s="2">
        <f>ROUND(CZ48,2)</f>
        <v>9.14</v>
      </c>
      <c r="Z48" s="2"/>
      <c r="AA48" s="2">
        <v>64883461</v>
      </c>
      <c r="AB48" s="2">
        <f t="shared" si="23"/>
        <v>30.74</v>
      </c>
      <c r="AC48" s="2">
        <f t="shared" si="24"/>
        <v>0</v>
      </c>
      <c r="AD48" s="2">
        <f t="shared" si="48"/>
        <v>18.670000000000002</v>
      </c>
      <c r="AE48" s="2">
        <f t="shared" si="49"/>
        <v>1.62</v>
      </c>
      <c r="AF48" s="2">
        <f t="shared" si="50"/>
        <v>12.07</v>
      </c>
      <c r="AG48" s="2">
        <f t="shared" si="28"/>
        <v>0</v>
      </c>
      <c r="AH48" s="2">
        <f t="shared" si="51"/>
        <v>1.548</v>
      </c>
      <c r="AI48" s="2">
        <f t="shared" si="52"/>
        <v>0.12</v>
      </c>
      <c r="AJ48" s="2">
        <f t="shared" si="31"/>
        <v>0</v>
      </c>
      <c r="AK48" s="2">
        <v>25.62</v>
      </c>
      <c r="AL48" s="2">
        <v>0</v>
      </c>
      <c r="AM48" s="2">
        <v>15.56</v>
      </c>
      <c r="AN48" s="2">
        <v>1.35</v>
      </c>
      <c r="AO48" s="2">
        <v>10.06</v>
      </c>
      <c r="AP48" s="2">
        <v>0</v>
      </c>
      <c r="AQ48" s="2">
        <v>1.29</v>
      </c>
      <c r="AR48" s="2">
        <v>0.1</v>
      </c>
      <c r="AS48" s="2">
        <v>0</v>
      </c>
      <c r="AT48" s="2">
        <v>103</v>
      </c>
      <c r="AU48" s="2">
        <v>72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72</v>
      </c>
      <c r="BK48" s="2"/>
      <c r="BL48" s="2"/>
      <c r="BM48" s="2">
        <v>47001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72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303</v>
      </c>
      <c r="CO48" s="2">
        <v>0</v>
      </c>
      <c r="CP48" s="2">
        <f t="shared" si="32"/>
        <v>28.529999999999998</v>
      </c>
      <c r="CQ48" s="2">
        <f t="shared" si="33"/>
        <v>0</v>
      </c>
      <c r="CR48" s="2">
        <f t="shared" si="53"/>
        <v>18.672000000000001</v>
      </c>
      <c r="CS48" s="2">
        <f t="shared" si="35"/>
        <v>1.62</v>
      </c>
      <c r="CT48" s="2">
        <f t="shared" si="36"/>
        <v>12.07</v>
      </c>
      <c r="CU48" s="2">
        <f t="shared" si="37"/>
        <v>0</v>
      </c>
      <c r="CV48" s="2">
        <f t="shared" si="38"/>
        <v>1.548</v>
      </c>
      <c r="CW48" s="2">
        <f t="shared" si="39"/>
        <v>0.12</v>
      </c>
      <c r="CX48" s="2">
        <f t="shared" si="40"/>
        <v>0</v>
      </c>
      <c r="CY48" s="2">
        <f t="shared" si="54"/>
        <v>13.081</v>
      </c>
      <c r="CZ48" s="2">
        <f t="shared" si="55"/>
        <v>9.1440000000000001</v>
      </c>
      <c r="DA48" s="2"/>
      <c r="DB48" s="2">
        <v>19</v>
      </c>
      <c r="DC48" s="2" t="s">
        <v>3</v>
      </c>
      <c r="DD48" s="2" t="s">
        <v>3</v>
      </c>
      <c r="DE48" s="2" t="s">
        <v>27</v>
      </c>
      <c r="DF48" s="2" t="s">
        <v>27</v>
      </c>
      <c r="DG48" s="2" t="s">
        <v>27</v>
      </c>
      <c r="DH48" s="2" t="s">
        <v>3</v>
      </c>
      <c r="DI48" s="2" t="s">
        <v>27</v>
      </c>
      <c r="DJ48" s="2" t="s">
        <v>27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71</v>
      </c>
      <c r="DW48" s="2" t="s">
        <v>71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56793102</v>
      </c>
      <c r="EF48" s="2">
        <v>2</v>
      </c>
      <c r="EG48" s="2" t="s">
        <v>28</v>
      </c>
      <c r="EH48" s="2">
        <v>41</v>
      </c>
      <c r="EI48" s="2" t="s">
        <v>29</v>
      </c>
      <c r="EJ48" s="2">
        <v>1</v>
      </c>
      <c r="EK48" s="2">
        <v>47001</v>
      </c>
      <c r="EL48" s="2" t="s">
        <v>29</v>
      </c>
      <c r="EM48" s="2" t="s">
        <v>30</v>
      </c>
      <c r="EN48" s="2"/>
      <c r="EO48" s="2" t="s">
        <v>31</v>
      </c>
      <c r="EP48" s="2"/>
      <c r="EQ48" s="2">
        <v>131072</v>
      </c>
      <c r="ER48" s="2">
        <v>25.62</v>
      </c>
      <c r="ES48" s="2">
        <v>0</v>
      </c>
      <c r="ET48" s="2">
        <v>15.56</v>
      </c>
      <c r="EU48" s="2">
        <v>1.35</v>
      </c>
      <c r="EV48" s="2">
        <v>10.06</v>
      </c>
      <c r="EW48" s="2">
        <v>1.29</v>
      </c>
      <c r="EX48" s="2">
        <v>0.1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72</v>
      </c>
      <c r="FZ48" s="2"/>
      <c r="GA48" s="2" t="s">
        <v>3</v>
      </c>
      <c r="GB48" s="2"/>
      <c r="GC48" s="2"/>
      <c r="GD48" s="2">
        <v>1</v>
      </c>
      <c r="GE48" s="2"/>
      <c r="GF48" s="2">
        <v>-1347827361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50.75</v>
      </c>
      <c r="GN48" s="2">
        <f t="shared" si="43"/>
        <v>50.75</v>
      </c>
      <c r="GO48" s="2">
        <f t="shared" si="44"/>
        <v>0</v>
      </c>
      <c r="GP48" s="2">
        <f t="shared" si="4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32</v>
      </c>
      <c r="HO48" s="2" t="s">
        <v>33</v>
      </c>
      <c r="HP48" s="2" t="s">
        <v>29</v>
      </c>
      <c r="HQ48" s="2" t="s">
        <v>29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ROW(SmtRes!A102)</f>
        <v>102</v>
      </c>
      <c r="D49">
        <f>ROW(EtalonRes!A106)</f>
        <v>106</v>
      </c>
      <c r="E49" t="s">
        <v>68</v>
      </c>
      <c r="F49" t="s">
        <v>69</v>
      </c>
      <c r="G49" t="s">
        <v>70</v>
      </c>
      <c r="H49" t="s">
        <v>71</v>
      </c>
      <c r="I49">
        <f>ROUND(ROUND((116/5*0.4)/10,4),7)</f>
        <v>0.92800000000000005</v>
      </c>
      <c r="J49">
        <v>0</v>
      </c>
      <c r="K49">
        <f>ROUND(ROUND((116/5*0.4)/10,4),7)</f>
        <v>0.92800000000000005</v>
      </c>
      <c r="O49">
        <f>ROUND(CP49,0)</f>
        <v>715</v>
      </c>
      <c r="P49">
        <f>ROUND(CQ49*I49,0)</f>
        <v>0</v>
      </c>
      <c r="Q49">
        <f>ROUND(CR49*I49,0)</f>
        <v>145</v>
      </c>
      <c r="R49">
        <f>ROUND(CS49*I49,0)</f>
        <v>77</v>
      </c>
      <c r="S49">
        <f>ROUND(CT49*I49,0)</f>
        <v>570</v>
      </c>
      <c r="T49">
        <f>ROUND(CU49*I49,0)</f>
        <v>0</v>
      </c>
      <c r="U49">
        <f t="shared" si="21"/>
        <v>1.436544</v>
      </c>
      <c r="V49">
        <f t="shared" si="22"/>
        <v>0.11136</v>
      </c>
      <c r="W49">
        <f>ROUND(CX49*I49,0)</f>
        <v>0</v>
      </c>
      <c r="X49">
        <f>ROUND(CY49,0)</f>
        <v>666</v>
      </c>
      <c r="Y49">
        <f>ROUND(CZ49,0)</f>
        <v>466</v>
      </c>
      <c r="AA49">
        <v>64883458</v>
      </c>
      <c r="AB49">
        <f t="shared" si="23"/>
        <v>30.74</v>
      </c>
      <c r="AC49">
        <f t="shared" si="24"/>
        <v>0</v>
      </c>
      <c r="AD49">
        <f t="shared" si="48"/>
        <v>18.670000000000002</v>
      </c>
      <c r="AE49">
        <f t="shared" si="49"/>
        <v>1.62</v>
      </c>
      <c r="AF49">
        <f t="shared" si="50"/>
        <v>12.07</v>
      </c>
      <c r="AG49">
        <f t="shared" si="28"/>
        <v>0</v>
      </c>
      <c r="AH49">
        <f t="shared" si="51"/>
        <v>1.548</v>
      </c>
      <c r="AI49">
        <f t="shared" si="52"/>
        <v>0.12</v>
      </c>
      <c r="AJ49">
        <f t="shared" si="31"/>
        <v>0</v>
      </c>
      <c r="AK49">
        <v>25.62</v>
      </c>
      <c r="AL49">
        <v>0</v>
      </c>
      <c r="AM49">
        <v>15.56</v>
      </c>
      <c r="AN49">
        <v>1.35</v>
      </c>
      <c r="AO49">
        <v>10.06</v>
      </c>
      <c r="AP49">
        <v>0</v>
      </c>
      <c r="AQ49">
        <v>1.29</v>
      </c>
      <c r="AR49">
        <v>0.1</v>
      </c>
      <c r="AS49">
        <v>0</v>
      </c>
      <c r="AT49">
        <v>103</v>
      </c>
      <c r="AU49">
        <v>72</v>
      </c>
      <c r="AV49">
        <v>1</v>
      </c>
      <c r="AW49">
        <v>1</v>
      </c>
      <c r="AZ49">
        <v>1</v>
      </c>
      <c r="BA49">
        <v>50.93</v>
      </c>
      <c r="BB49">
        <v>8.3800000000000008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72</v>
      </c>
      <c r="BM49">
        <v>47001</v>
      </c>
      <c r="BN49">
        <v>0</v>
      </c>
      <c r="BO49" t="s">
        <v>69</v>
      </c>
      <c r="BP49">
        <v>1</v>
      </c>
      <c r="BQ49">
        <v>2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72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303</v>
      </c>
      <c r="CO49">
        <v>0</v>
      </c>
      <c r="CP49">
        <f t="shared" si="32"/>
        <v>715</v>
      </c>
      <c r="CQ49">
        <f t="shared" si="33"/>
        <v>0</v>
      </c>
      <c r="CR49">
        <f t="shared" si="53"/>
        <v>156.47136000000003</v>
      </c>
      <c r="CS49">
        <f t="shared" si="35"/>
        <v>82.506600000000006</v>
      </c>
      <c r="CT49">
        <f t="shared" si="36"/>
        <v>614.7251</v>
      </c>
      <c r="CU49">
        <f t="shared" si="37"/>
        <v>0</v>
      </c>
      <c r="CV49">
        <f t="shared" si="38"/>
        <v>1.548</v>
      </c>
      <c r="CW49">
        <f t="shared" si="39"/>
        <v>0.12</v>
      </c>
      <c r="CX49">
        <f t="shared" si="40"/>
        <v>0</v>
      </c>
      <c r="CY49">
        <f t="shared" si="54"/>
        <v>666.41</v>
      </c>
      <c r="CZ49">
        <f t="shared" si="55"/>
        <v>465.84</v>
      </c>
      <c r="DB49">
        <v>20</v>
      </c>
      <c r="DC49" t="s">
        <v>3</v>
      </c>
      <c r="DD49" t="s">
        <v>3</v>
      </c>
      <c r="DE49" t="s">
        <v>27</v>
      </c>
      <c r="DF49" t="s">
        <v>27</v>
      </c>
      <c r="DG49" t="s">
        <v>27</v>
      </c>
      <c r="DH49" t="s">
        <v>3</v>
      </c>
      <c r="DI49" t="s">
        <v>27</v>
      </c>
      <c r="DJ49" t="s">
        <v>27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71</v>
      </c>
      <c r="DW49" t="s">
        <v>71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56793102</v>
      </c>
      <c r="EF49">
        <v>2</v>
      </c>
      <c r="EG49" t="s">
        <v>28</v>
      </c>
      <c r="EH49">
        <v>41</v>
      </c>
      <c r="EI49" t="s">
        <v>29</v>
      </c>
      <c r="EJ49">
        <v>1</v>
      </c>
      <c r="EK49">
        <v>47001</v>
      </c>
      <c r="EL49" t="s">
        <v>29</v>
      </c>
      <c r="EM49" t="s">
        <v>30</v>
      </c>
      <c r="EO49" t="s">
        <v>31</v>
      </c>
      <c r="EQ49">
        <v>131072</v>
      </c>
      <c r="ER49">
        <v>25.62</v>
      </c>
      <c r="ES49">
        <v>0</v>
      </c>
      <c r="ET49">
        <v>15.56</v>
      </c>
      <c r="EU49">
        <v>1.35</v>
      </c>
      <c r="EV49">
        <v>10.06</v>
      </c>
      <c r="EW49">
        <v>1.29</v>
      </c>
      <c r="EX49">
        <v>0.1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72</v>
      </c>
      <c r="GA49" t="s">
        <v>3</v>
      </c>
      <c r="GD49">
        <v>1</v>
      </c>
      <c r="GF49">
        <v>-1347827361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1847</v>
      </c>
      <c r="GN49">
        <f t="shared" si="43"/>
        <v>1847</v>
      </c>
      <c r="GO49">
        <f t="shared" si="44"/>
        <v>0</v>
      </c>
      <c r="GP49">
        <f t="shared" si="45"/>
        <v>0</v>
      </c>
      <c r="GR49">
        <v>0</v>
      </c>
      <c r="GS49">
        <v>3</v>
      </c>
      <c r="GT49">
        <v>0</v>
      </c>
      <c r="GU49" t="s">
        <v>3</v>
      </c>
      <c r="GV49">
        <f t="shared" si="46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7"/>
        <v>0</v>
      </c>
      <c r="HE49" t="s">
        <v>3</v>
      </c>
      <c r="HF49" t="s">
        <v>3</v>
      </c>
      <c r="HM49" t="s">
        <v>3</v>
      </c>
      <c r="HN49" t="s">
        <v>32</v>
      </c>
      <c r="HO49" t="s">
        <v>33</v>
      </c>
      <c r="HP49" t="s">
        <v>29</v>
      </c>
      <c r="HQ49" t="s">
        <v>29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ROW(SmtRes!A105)</f>
        <v>105</v>
      </c>
      <c r="D50" s="2">
        <f>ROW(EtalonRes!A109)</f>
        <v>109</v>
      </c>
      <c r="E50" s="2" t="s">
        <v>73</v>
      </c>
      <c r="F50" s="2" t="s">
        <v>69</v>
      </c>
      <c r="G50" s="2" t="s">
        <v>70</v>
      </c>
      <c r="H50" s="2" t="s">
        <v>71</v>
      </c>
      <c r="I50" s="2">
        <f>ROUND(ROUND((116/5*0.6)/10,4),7)</f>
        <v>1.3919999999999999</v>
      </c>
      <c r="J50" s="2">
        <v>0</v>
      </c>
      <c r="K50" s="2">
        <f>ROUND(ROUND((116/5*0.6)/10,4),7)</f>
        <v>1.3919999999999999</v>
      </c>
      <c r="L50" s="2"/>
      <c r="M50" s="2"/>
      <c r="N50" s="2"/>
      <c r="O50" s="2">
        <f>ROUND(CP50,2)</f>
        <v>42.79</v>
      </c>
      <c r="P50" s="2">
        <f>ROUND(CQ50*I50,2)</f>
        <v>0</v>
      </c>
      <c r="Q50" s="2">
        <f>ROUND(CR50*I50,2)</f>
        <v>25.99</v>
      </c>
      <c r="R50" s="2">
        <f>ROUND(CS50*I50,2)</f>
        <v>2.2599999999999998</v>
      </c>
      <c r="S50" s="2">
        <f>ROUND(CT50*I50,2)</f>
        <v>16.8</v>
      </c>
      <c r="T50" s="2">
        <f>ROUND(CU50*I50,2)</f>
        <v>0</v>
      </c>
      <c r="U50" s="2">
        <f t="shared" si="21"/>
        <v>2.1548159999999998</v>
      </c>
      <c r="V50" s="2">
        <f t="shared" si="22"/>
        <v>0.16703999999999999</v>
      </c>
      <c r="W50" s="2">
        <f>ROUND(CX50*I50,2)</f>
        <v>0</v>
      </c>
      <c r="X50" s="2">
        <f>ROUND(CY50,2)</f>
        <v>19.63</v>
      </c>
      <c r="Y50" s="2">
        <f>ROUND(CZ50,2)</f>
        <v>13.72</v>
      </c>
      <c r="Z50" s="2"/>
      <c r="AA50" s="2">
        <v>64883461</v>
      </c>
      <c r="AB50" s="2">
        <f t="shared" si="23"/>
        <v>30.74</v>
      </c>
      <c r="AC50" s="2">
        <f t="shared" si="24"/>
        <v>0</v>
      </c>
      <c r="AD50" s="2">
        <f t="shared" si="48"/>
        <v>18.670000000000002</v>
      </c>
      <c r="AE50" s="2">
        <f t="shared" si="49"/>
        <v>1.62</v>
      </c>
      <c r="AF50" s="2">
        <f t="shared" si="50"/>
        <v>12.07</v>
      </c>
      <c r="AG50" s="2">
        <f t="shared" si="28"/>
        <v>0</v>
      </c>
      <c r="AH50" s="2">
        <f t="shared" si="51"/>
        <v>1.548</v>
      </c>
      <c r="AI50" s="2">
        <f t="shared" si="52"/>
        <v>0.12</v>
      </c>
      <c r="AJ50" s="2">
        <f t="shared" si="31"/>
        <v>0</v>
      </c>
      <c r="AK50" s="2">
        <v>25.62</v>
      </c>
      <c r="AL50" s="2">
        <v>0</v>
      </c>
      <c r="AM50" s="2">
        <v>15.56</v>
      </c>
      <c r="AN50" s="2">
        <v>1.35</v>
      </c>
      <c r="AO50" s="2">
        <v>10.06</v>
      </c>
      <c r="AP50" s="2">
        <v>0</v>
      </c>
      <c r="AQ50" s="2">
        <v>1.29</v>
      </c>
      <c r="AR50" s="2">
        <v>0.1</v>
      </c>
      <c r="AS50" s="2">
        <v>0</v>
      </c>
      <c r="AT50" s="2">
        <v>103</v>
      </c>
      <c r="AU50" s="2">
        <v>72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72</v>
      </c>
      <c r="BK50" s="2"/>
      <c r="BL50" s="2"/>
      <c r="BM50" s="2">
        <v>47001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72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303</v>
      </c>
      <c r="CO50" s="2">
        <v>0</v>
      </c>
      <c r="CP50" s="2">
        <f t="shared" si="32"/>
        <v>42.79</v>
      </c>
      <c r="CQ50" s="2">
        <f t="shared" si="33"/>
        <v>0</v>
      </c>
      <c r="CR50" s="2">
        <f t="shared" si="53"/>
        <v>18.672000000000001</v>
      </c>
      <c r="CS50" s="2">
        <f t="shared" si="35"/>
        <v>1.62</v>
      </c>
      <c r="CT50" s="2">
        <f t="shared" si="36"/>
        <v>12.07</v>
      </c>
      <c r="CU50" s="2">
        <f t="shared" si="37"/>
        <v>0</v>
      </c>
      <c r="CV50" s="2">
        <f t="shared" si="38"/>
        <v>1.548</v>
      </c>
      <c r="CW50" s="2">
        <f t="shared" si="39"/>
        <v>0.12</v>
      </c>
      <c r="CX50" s="2">
        <f t="shared" si="40"/>
        <v>0</v>
      </c>
      <c r="CY50" s="2">
        <f t="shared" si="54"/>
        <v>19.631800000000002</v>
      </c>
      <c r="CZ50" s="2">
        <f t="shared" si="55"/>
        <v>13.723200000000002</v>
      </c>
      <c r="DA50" s="2"/>
      <c r="DB50" s="2">
        <v>21</v>
      </c>
      <c r="DC50" s="2" t="s">
        <v>3</v>
      </c>
      <c r="DD50" s="2" t="s">
        <v>3</v>
      </c>
      <c r="DE50" s="2" t="s">
        <v>27</v>
      </c>
      <c r="DF50" s="2" t="s">
        <v>27</v>
      </c>
      <c r="DG50" s="2" t="s">
        <v>27</v>
      </c>
      <c r="DH50" s="2" t="s">
        <v>3</v>
      </c>
      <c r="DI50" s="2" t="s">
        <v>27</v>
      </c>
      <c r="DJ50" s="2" t="s">
        <v>27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71</v>
      </c>
      <c r="DW50" s="2" t="s">
        <v>71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56793102</v>
      </c>
      <c r="EF50" s="2">
        <v>2</v>
      </c>
      <c r="EG50" s="2" t="s">
        <v>28</v>
      </c>
      <c r="EH50" s="2">
        <v>41</v>
      </c>
      <c r="EI50" s="2" t="s">
        <v>29</v>
      </c>
      <c r="EJ50" s="2">
        <v>1</v>
      </c>
      <c r="EK50" s="2">
        <v>47001</v>
      </c>
      <c r="EL50" s="2" t="s">
        <v>29</v>
      </c>
      <c r="EM50" s="2" t="s">
        <v>30</v>
      </c>
      <c r="EN50" s="2"/>
      <c r="EO50" s="2" t="s">
        <v>31</v>
      </c>
      <c r="EP50" s="2"/>
      <c r="EQ50" s="2">
        <v>131072</v>
      </c>
      <c r="ER50" s="2">
        <v>25.62</v>
      </c>
      <c r="ES50" s="2">
        <v>0</v>
      </c>
      <c r="ET50" s="2">
        <v>15.56</v>
      </c>
      <c r="EU50" s="2">
        <v>1.35</v>
      </c>
      <c r="EV50" s="2">
        <v>10.06</v>
      </c>
      <c r="EW50" s="2">
        <v>1.29</v>
      </c>
      <c r="EX50" s="2">
        <v>0.1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72</v>
      </c>
      <c r="FZ50" s="2"/>
      <c r="GA50" s="2" t="s">
        <v>3</v>
      </c>
      <c r="GB50" s="2"/>
      <c r="GC50" s="2"/>
      <c r="GD50" s="2">
        <v>1</v>
      </c>
      <c r="GE50" s="2"/>
      <c r="GF50" s="2">
        <v>-1347827361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76.14</v>
      </c>
      <c r="GN50" s="2">
        <f t="shared" si="43"/>
        <v>76.14</v>
      </c>
      <c r="GO50" s="2">
        <f t="shared" si="44"/>
        <v>0</v>
      </c>
      <c r="GP50" s="2">
        <f t="shared" si="4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7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32</v>
      </c>
      <c r="HO50" s="2" t="s">
        <v>33</v>
      </c>
      <c r="HP50" s="2" t="s">
        <v>29</v>
      </c>
      <c r="HQ50" s="2" t="s">
        <v>29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ROW(SmtRes!A108)</f>
        <v>108</v>
      </c>
      <c r="D51">
        <f>ROW(EtalonRes!A112)</f>
        <v>112</v>
      </c>
      <c r="E51" t="s">
        <v>73</v>
      </c>
      <c r="F51" t="s">
        <v>69</v>
      </c>
      <c r="G51" t="s">
        <v>70</v>
      </c>
      <c r="H51" t="s">
        <v>71</v>
      </c>
      <c r="I51">
        <f>ROUND(ROUND((116/5*0.6)/10,4),7)</f>
        <v>1.3919999999999999</v>
      </c>
      <c r="J51">
        <v>0</v>
      </c>
      <c r="K51">
        <f>ROUND(ROUND((116/5*0.6)/10,4),7)</f>
        <v>1.3919999999999999</v>
      </c>
      <c r="O51">
        <f>ROUND(CP51,0)</f>
        <v>1074</v>
      </c>
      <c r="P51">
        <f>ROUND(CQ51*I51,0)</f>
        <v>0</v>
      </c>
      <c r="Q51">
        <f>ROUND(CR51*I51,0)</f>
        <v>218</v>
      </c>
      <c r="R51">
        <f>ROUND(CS51*I51,0)</f>
        <v>115</v>
      </c>
      <c r="S51">
        <f>ROUND(CT51*I51,0)</f>
        <v>856</v>
      </c>
      <c r="T51">
        <f>ROUND(CU51*I51,0)</f>
        <v>0</v>
      </c>
      <c r="U51">
        <f t="shared" si="21"/>
        <v>2.1548159999999998</v>
      </c>
      <c r="V51">
        <f t="shared" si="22"/>
        <v>0.16703999999999999</v>
      </c>
      <c r="W51">
        <f>ROUND(CX51*I51,0)</f>
        <v>0</v>
      </c>
      <c r="X51">
        <f>ROUND(CY51,0)</f>
        <v>1000</v>
      </c>
      <c r="Y51">
        <f>ROUND(CZ51,0)</f>
        <v>699</v>
      </c>
      <c r="AA51">
        <v>64883458</v>
      </c>
      <c r="AB51">
        <f t="shared" si="23"/>
        <v>30.74</v>
      </c>
      <c r="AC51">
        <f t="shared" si="24"/>
        <v>0</v>
      </c>
      <c r="AD51">
        <f t="shared" si="48"/>
        <v>18.670000000000002</v>
      </c>
      <c r="AE51">
        <f t="shared" si="49"/>
        <v>1.62</v>
      </c>
      <c r="AF51">
        <f t="shared" si="50"/>
        <v>12.07</v>
      </c>
      <c r="AG51">
        <f t="shared" si="28"/>
        <v>0</v>
      </c>
      <c r="AH51">
        <f t="shared" si="51"/>
        <v>1.548</v>
      </c>
      <c r="AI51">
        <f t="shared" si="52"/>
        <v>0.12</v>
      </c>
      <c r="AJ51">
        <f t="shared" si="31"/>
        <v>0</v>
      </c>
      <c r="AK51">
        <v>25.62</v>
      </c>
      <c r="AL51">
        <v>0</v>
      </c>
      <c r="AM51">
        <v>15.56</v>
      </c>
      <c r="AN51">
        <v>1.35</v>
      </c>
      <c r="AO51">
        <v>10.06</v>
      </c>
      <c r="AP51">
        <v>0</v>
      </c>
      <c r="AQ51">
        <v>1.29</v>
      </c>
      <c r="AR51">
        <v>0.1</v>
      </c>
      <c r="AS51">
        <v>0</v>
      </c>
      <c r="AT51">
        <v>103</v>
      </c>
      <c r="AU51">
        <v>72</v>
      </c>
      <c r="AV51">
        <v>1</v>
      </c>
      <c r="AW51">
        <v>1</v>
      </c>
      <c r="AZ51">
        <v>1</v>
      </c>
      <c r="BA51">
        <v>50.93</v>
      </c>
      <c r="BB51">
        <v>8.3800000000000008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72</v>
      </c>
      <c r="BM51">
        <v>47001</v>
      </c>
      <c r="BN51">
        <v>0</v>
      </c>
      <c r="BO51" t="s">
        <v>69</v>
      </c>
      <c r="BP51">
        <v>1</v>
      </c>
      <c r="BQ51">
        <v>2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72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303</v>
      </c>
      <c r="CO51">
        <v>0</v>
      </c>
      <c r="CP51">
        <f t="shared" si="32"/>
        <v>1074</v>
      </c>
      <c r="CQ51">
        <f t="shared" si="33"/>
        <v>0</v>
      </c>
      <c r="CR51">
        <f t="shared" si="53"/>
        <v>156.47136000000003</v>
      </c>
      <c r="CS51">
        <f t="shared" si="35"/>
        <v>82.506600000000006</v>
      </c>
      <c r="CT51">
        <f t="shared" si="36"/>
        <v>614.7251</v>
      </c>
      <c r="CU51">
        <f t="shared" si="37"/>
        <v>0</v>
      </c>
      <c r="CV51">
        <f t="shared" si="38"/>
        <v>1.548</v>
      </c>
      <c r="CW51">
        <f t="shared" si="39"/>
        <v>0.12</v>
      </c>
      <c r="CX51">
        <f t="shared" si="40"/>
        <v>0</v>
      </c>
      <c r="CY51">
        <f t="shared" si="54"/>
        <v>1000.13</v>
      </c>
      <c r="CZ51">
        <f t="shared" si="55"/>
        <v>699.12</v>
      </c>
      <c r="DB51">
        <v>22</v>
      </c>
      <c r="DC51" t="s">
        <v>3</v>
      </c>
      <c r="DD51" t="s">
        <v>3</v>
      </c>
      <c r="DE51" t="s">
        <v>27</v>
      </c>
      <c r="DF51" t="s">
        <v>27</v>
      </c>
      <c r="DG51" t="s">
        <v>27</v>
      </c>
      <c r="DH51" t="s">
        <v>3</v>
      </c>
      <c r="DI51" t="s">
        <v>27</v>
      </c>
      <c r="DJ51" t="s">
        <v>27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71</v>
      </c>
      <c r="DW51" t="s">
        <v>71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56793102</v>
      </c>
      <c r="EF51">
        <v>2</v>
      </c>
      <c r="EG51" t="s">
        <v>28</v>
      </c>
      <c r="EH51">
        <v>41</v>
      </c>
      <c r="EI51" t="s">
        <v>29</v>
      </c>
      <c r="EJ51">
        <v>1</v>
      </c>
      <c r="EK51">
        <v>47001</v>
      </c>
      <c r="EL51" t="s">
        <v>29</v>
      </c>
      <c r="EM51" t="s">
        <v>30</v>
      </c>
      <c r="EO51" t="s">
        <v>31</v>
      </c>
      <c r="EQ51">
        <v>131072</v>
      </c>
      <c r="ER51">
        <v>25.62</v>
      </c>
      <c r="ES51">
        <v>0</v>
      </c>
      <c r="ET51">
        <v>15.56</v>
      </c>
      <c r="EU51">
        <v>1.35</v>
      </c>
      <c r="EV51">
        <v>10.06</v>
      </c>
      <c r="EW51">
        <v>1.29</v>
      </c>
      <c r="EX51">
        <v>0.1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72</v>
      </c>
      <c r="GA51" t="s">
        <v>3</v>
      </c>
      <c r="GD51">
        <v>1</v>
      </c>
      <c r="GF51">
        <v>-1347827361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2773</v>
      </c>
      <c r="GN51">
        <f t="shared" si="43"/>
        <v>2773</v>
      </c>
      <c r="GO51">
        <f t="shared" si="44"/>
        <v>0</v>
      </c>
      <c r="GP51">
        <f t="shared" si="45"/>
        <v>0</v>
      </c>
      <c r="GR51">
        <v>0</v>
      </c>
      <c r="GS51">
        <v>3</v>
      </c>
      <c r="GT51">
        <v>0</v>
      </c>
      <c r="GU51" t="s">
        <v>3</v>
      </c>
      <c r="GV51">
        <f t="shared" si="46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7"/>
        <v>0</v>
      </c>
      <c r="HE51" t="s">
        <v>3</v>
      </c>
      <c r="HF51" t="s">
        <v>3</v>
      </c>
      <c r="HM51" t="s">
        <v>3</v>
      </c>
      <c r="HN51" t="s">
        <v>32</v>
      </c>
      <c r="HO51" t="s">
        <v>33</v>
      </c>
      <c r="HP51" t="s">
        <v>29</v>
      </c>
      <c r="HQ51" t="s">
        <v>29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ROW(SmtRes!A112)</f>
        <v>112</v>
      </c>
      <c r="D52" s="2">
        <f>ROW(EtalonRes!A117)</f>
        <v>117</v>
      </c>
      <c r="E52" s="2" t="s">
        <v>74</v>
      </c>
      <c r="F52" s="2" t="s">
        <v>75</v>
      </c>
      <c r="G52" s="2" t="s">
        <v>76</v>
      </c>
      <c r="H52" s="2" t="s">
        <v>77</v>
      </c>
      <c r="I52" s="2">
        <f>ROUND(ROUND((116/5)/10,4),7)</f>
        <v>2.3199999999999998</v>
      </c>
      <c r="J52" s="2">
        <v>0</v>
      </c>
      <c r="K52" s="2">
        <f>ROUND(ROUND((116/5)/10,4),7)</f>
        <v>2.3199999999999998</v>
      </c>
      <c r="L52" s="2"/>
      <c r="M52" s="2"/>
      <c r="N52" s="2"/>
      <c r="O52" s="2">
        <f>ROUND(CP52,2)</f>
        <v>419.6</v>
      </c>
      <c r="P52" s="2">
        <f>ROUND(CQ52*I52,2)</f>
        <v>5.94</v>
      </c>
      <c r="Q52" s="2">
        <f>ROUND(CR52*I52,2)</f>
        <v>85.75</v>
      </c>
      <c r="R52" s="2">
        <f>ROUND(CS52*I52,2)</f>
        <v>9.0500000000000007</v>
      </c>
      <c r="S52" s="2">
        <f>ROUND(CT52*I52,2)</f>
        <v>327.91</v>
      </c>
      <c r="T52" s="2">
        <f>ROUND(CU52*I52,2)</f>
        <v>0</v>
      </c>
      <c r="U52" s="2">
        <f t="shared" si="21"/>
        <v>36.553919999999998</v>
      </c>
      <c r="V52" s="2">
        <f t="shared" si="22"/>
        <v>0.77951999999999999</v>
      </c>
      <c r="W52" s="2">
        <f>ROUND(CX52*I52,2)</f>
        <v>0</v>
      </c>
      <c r="X52" s="2">
        <f>ROUND(CY52,2)</f>
        <v>347.07</v>
      </c>
      <c r="Y52" s="2">
        <f>ROUND(CZ52,2)</f>
        <v>242.61</v>
      </c>
      <c r="Z52" s="2"/>
      <c r="AA52" s="2">
        <v>64883461</v>
      </c>
      <c r="AB52" s="2">
        <f t="shared" si="23"/>
        <v>180.86</v>
      </c>
      <c r="AC52" s="2">
        <f t="shared" si="24"/>
        <v>2.56</v>
      </c>
      <c r="AD52" s="2">
        <f t="shared" si="48"/>
        <v>36.96</v>
      </c>
      <c r="AE52" s="2">
        <f t="shared" si="49"/>
        <v>3.9</v>
      </c>
      <c r="AF52" s="2">
        <f t="shared" si="50"/>
        <v>141.34</v>
      </c>
      <c r="AG52" s="2">
        <f t="shared" si="28"/>
        <v>0</v>
      </c>
      <c r="AH52" s="2">
        <f t="shared" si="51"/>
        <v>15.756</v>
      </c>
      <c r="AI52" s="2">
        <f t="shared" si="52"/>
        <v>0.33600000000000002</v>
      </c>
      <c r="AJ52" s="2">
        <f t="shared" si="31"/>
        <v>0</v>
      </c>
      <c r="AK52" s="2">
        <v>151.13999999999999</v>
      </c>
      <c r="AL52" s="2">
        <v>2.56</v>
      </c>
      <c r="AM52" s="2">
        <v>30.8</v>
      </c>
      <c r="AN52" s="2">
        <v>3.25</v>
      </c>
      <c r="AO52" s="2">
        <v>117.78</v>
      </c>
      <c r="AP52" s="2">
        <v>0</v>
      </c>
      <c r="AQ52" s="2">
        <v>13.13</v>
      </c>
      <c r="AR52" s="2">
        <v>0.28000000000000003</v>
      </c>
      <c r="AS52" s="2">
        <v>0</v>
      </c>
      <c r="AT52" s="2">
        <v>103</v>
      </c>
      <c r="AU52" s="2">
        <v>72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78</v>
      </c>
      <c r="BK52" s="2"/>
      <c r="BL52" s="2"/>
      <c r="BM52" s="2">
        <v>47001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72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303</v>
      </c>
      <c r="CO52" s="2">
        <v>0</v>
      </c>
      <c r="CP52" s="2">
        <f t="shared" si="32"/>
        <v>419.6</v>
      </c>
      <c r="CQ52" s="2">
        <f t="shared" si="33"/>
        <v>2.56</v>
      </c>
      <c r="CR52" s="2">
        <f t="shared" si="53"/>
        <v>36.96</v>
      </c>
      <c r="CS52" s="2">
        <f t="shared" si="35"/>
        <v>3.9</v>
      </c>
      <c r="CT52" s="2">
        <f t="shared" si="36"/>
        <v>141.34</v>
      </c>
      <c r="CU52" s="2">
        <f t="shared" si="37"/>
        <v>0</v>
      </c>
      <c r="CV52" s="2">
        <f t="shared" si="38"/>
        <v>15.756</v>
      </c>
      <c r="CW52" s="2">
        <f t="shared" si="39"/>
        <v>0.33600000000000002</v>
      </c>
      <c r="CX52" s="2">
        <f t="shared" si="40"/>
        <v>0</v>
      </c>
      <c r="CY52" s="2">
        <f t="shared" si="54"/>
        <v>347.06880000000007</v>
      </c>
      <c r="CZ52" s="2">
        <f t="shared" si="55"/>
        <v>242.61120000000003</v>
      </c>
      <c r="DA52" s="2"/>
      <c r="DB52" s="2">
        <v>23</v>
      </c>
      <c r="DC52" s="2" t="s">
        <v>3</v>
      </c>
      <c r="DD52" s="2" t="s">
        <v>3</v>
      </c>
      <c r="DE52" s="2" t="s">
        <v>27</v>
      </c>
      <c r="DF52" s="2" t="s">
        <v>27</v>
      </c>
      <c r="DG52" s="2" t="s">
        <v>27</v>
      </c>
      <c r="DH52" s="2" t="s">
        <v>3</v>
      </c>
      <c r="DI52" s="2" t="s">
        <v>27</v>
      </c>
      <c r="DJ52" s="2" t="s">
        <v>27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77</v>
      </c>
      <c r="DW52" s="2" t="s">
        <v>77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56793102</v>
      </c>
      <c r="EF52" s="2">
        <v>2</v>
      </c>
      <c r="EG52" s="2" t="s">
        <v>28</v>
      </c>
      <c r="EH52" s="2">
        <v>41</v>
      </c>
      <c r="EI52" s="2" t="s">
        <v>29</v>
      </c>
      <c r="EJ52" s="2">
        <v>1</v>
      </c>
      <c r="EK52" s="2">
        <v>47001</v>
      </c>
      <c r="EL52" s="2" t="s">
        <v>29</v>
      </c>
      <c r="EM52" s="2" t="s">
        <v>30</v>
      </c>
      <c r="EN52" s="2"/>
      <c r="EO52" s="2" t="s">
        <v>31</v>
      </c>
      <c r="EP52" s="2"/>
      <c r="EQ52" s="2">
        <v>131072</v>
      </c>
      <c r="ER52" s="2">
        <v>151.13999999999999</v>
      </c>
      <c r="ES52" s="2">
        <v>2.56</v>
      </c>
      <c r="ET52" s="2">
        <v>30.8</v>
      </c>
      <c r="EU52" s="2">
        <v>3.25</v>
      </c>
      <c r="EV52" s="2">
        <v>117.78</v>
      </c>
      <c r="EW52" s="2">
        <v>13.13</v>
      </c>
      <c r="EX52" s="2">
        <v>0.28000000000000003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72</v>
      </c>
      <c r="FZ52" s="2"/>
      <c r="GA52" s="2" t="s">
        <v>3</v>
      </c>
      <c r="GB52" s="2"/>
      <c r="GC52" s="2"/>
      <c r="GD52" s="2">
        <v>1</v>
      </c>
      <c r="GE52" s="2"/>
      <c r="GF52" s="2">
        <v>196453367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1009.28</v>
      </c>
      <c r="GN52" s="2">
        <f t="shared" si="43"/>
        <v>1009.28</v>
      </c>
      <c r="GO52" s="2">
        <f t="shared" si="44"/>
        <v>0</v>
      </c>
      <c r="GP52" s="2">
        <f t="shared" si="45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 t="shared" si="47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32</v>
      </c>
      <c r="HO52" s="2" t="s">
        <v>33</v>
      </c>
      <c r="HP52" s="2" t="s">
        <v>29</v>
      </c>
      <c r="HQ52" s="2" t="s">
        <v>29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ROW(SmtRes!A116)</f>
        <v>116</v>
      </c>
      <c r="D53">
        <f>ROW(EtalonRes!A122)</f>
        <v>122</v>
      </c>
      <c r="E53" t="s">
        <v>74</v>
      </c>
      <c r="F53" t="s">
        <v>75</v>
      </c>
      <c r="G53" t="s">
        <v>76</v>
      </c>
      <c r="H53" t="s">
        <v>77</v>
      </c>
      <c r="I53">
        <f>ROUND(ROUND((116/5)/10,4),7)</f>
        <v>2.3199999999999998</v>
      </c>
      <c r="J53">
        <v>0</v>
      </c>
      <c r="K53">
        <f>ROUND(ROUND((116/5)/10,4),7)</f>
        <v>2.3199999999999998</v>
      </c>
      <c r="O53">
        <f>ROUND(CP53,0)</f>
        <v>17726</v>
      </c>
      <c r="P53">
        <f>ROUND(CQ53*I53,0)</f>
        <v>76</v>
      </c>
      <c r="Q53">
        <f>ROUND(CR53*I53,0)</f>
        <v>950</v>
      </c>
      <c r="R53">
        <f>ROUND(CS53*I53,0)</f>
        <v>461</v>
      </c>
      <c r="S53">
        <f>ROUND(CT53*I53,0)</f>
        <v>16700</v>
      </c>
      <c r="T53">
        <f>ROUND(CU53*I53,0)</f>
        <v>0</v>
      </c>
      <c r="U53">
        <f t="shared" si="21"/>
        <v>36.553919999999998</v>
      </c>
      <c r="V53">
        <f t="shared" si="22"/>
        <v>0.77951999999999999</v>
      </c>
      <c r="W53">
        <f>ROUND(CX53*I53,0)</f>
        <v>0</v>
      </c>
      <c r="X53">
        <f>ROUND(CY53,0)</f>
        <v>17676</v>
      </c>
      <c r="Y53">
        <f>ROUND(CZ53,0)</f>
        <v>12356</v>
      </c>
      <c r="AA53">
        <v>64883458</v>
      </c>
      <c r="AB53">
        <f t="shared" si="23"/>
        <v>180.86</v>
      </c>
      <c r="AC53">
        <f t="shared" si="24"/>
        <v>2.56</v>
      </c>
      <c r="AD53">
        <f t="shared" si="48"/>
        <v>36.96</v>
      </c>
      <c r="AE53">
        <f t="shared" si="49"/>
        <v>3.9</v>
      </c>
      <c r="AF53">
        <f t="shared" si="50"/>
        <v>141.34</v>
      </c>
      <c r="AG53">
        <f t="shared" si="28"/>
        <v>0</v>
      </c>
      <c r="AH53">
        <f t="shared" si="51"/>
        <v>15.756</v>
      </c>
      <c r="AI53">
        <f t="shared" si="52"/>
        <v>0.33600000000000002</v>
      </c>
      <c r="AJ53">
        <f t="shared" si="31"/>
        <v>0</v>
      </c>
      <c r="AK53">
        <v>151.13999999999999</v>
      </c>
      <c r="AL53">
        <v>2.56</v>
      </c>
      <c r="AM53">
        <v>30.8</v>
      </c>
      <c r="AN53">
        <v>3.25</v>
      </c>
      <c r="AO53">
        <v>117.78</v>
      </c>
      <c r="AP53">
        <v>0</v>
      </c>
      <c r="AQ53">
        <v>13.13</v>
      </c>
      <c r="AR53">
        <v>0.28000000000000003</v>
      </c>
      <c r="AS53">
        <v>0</v>
      </c>
      <c r="AT53">
        <v>103</v>
      </c>
      <c r="AU53">
        <v>72</v>
      </c>
      <c r="AV53">
        <v>1</v>
      </c>
      <c r="AW53">
        <v>1</v>
      </c>
      <c r="AZ53">
        <v>1</v>
      </c>
      <c r="BA53">
        <v>50.93</v>
      </c>
      <c r="BB53">
        <v>11.08</v>
      </c>
      <c r="BC53">
        <v>12.83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78</v>
      </c>
      <c r="BM53">
        <v>47001</v>
      </c>
      <c r="BN53">
        <v>0</v>
      </c>
      <c r="BO53" t="s">
        <v>75</v>
      </c>
      <c r="BP53">
        <v>1</v>
      </c>
      <c r="BQ53">
        <v>2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72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303</v>
      </c>
      <c r="CO53">
        <v>0</v>
      </c>
      <c r="CP53">
        <f t="shared" si="32"/>
        <v>17726</v>
      </c>
      <c r="CQ53">
        <f t="shared" si="33"/>
        <v>32.844799999999999</v>
      </c>
      <c r="CR53">
        <f t="shared" si="53"/>
        <v>409.51679999999999</v>
      </c>
      <c r="CS53">
        <f t="shared" si="35"/>
        <v>198.62699999999998</v>
      </c>
      <c r="CT53">
        <f t="shared" si="36"/>
        <v>7198.4462000000003</v>
      </c>
      <c r="CU53">
        <f t="shared" si="37"/>
        <v>0</v>
      </c>
      <c r="CV53">
        <f t="shared" si="38"/>
        <v>15.756</v>
      </c>
      <c r="CW53">
        <f t="shared" si="39"/>
        <v>0.33600000000000002</v>
      </c>
      <c r="CX53">
        <f t="shared" si="40"/>
        <v>0</v>
      </c>
      <c r="CY53">
        <f t="shared" si="54"/>
        <v>17675.830000000002</v>
      </c>
      <c r="CZ53">
        <f t="shared" si="55"/>
        <v>12355.92</v>
      </c>
      <c r="DB53">
        <v>24</v>
      </c>
      <c r="DC53" t="s">
        <v>3</v>
      </c>
      <c r="DD53" t="s">
        <v>3</v>
      </c>
      <c r="DE53" t="s">
        <v>27</v>
      </c>
      <c r="DF53" t="s">
        <v>27</v>
      </c>
      <c r="DG53" t="s">
        <v>27</v>
      </c>
      <c r="DH53" t="s">
        <v>3</v>
      </c>
      <c r="DI53" t="s">
        <v>27</v>
      </c>
      <c r="DJ53" t="s">
        <v>27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77</v>
      </c>
      <c r="DW53" t="s">
        <v>77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56793102</v>
      </c>
      <c r="EF53">
        <v>2</v>
      </c>
      <c r="EG53" t="s">
        <v>28</v>
      </c>
      <c r="EH53">
        <v>41</v>
      </c>
      <c r="EI53" t="s">
        <v>29</v>
      </c>
      <c r="EJ53">
        <v>1</v>
      </c>
      <c r="EK53">
        <v>47001</v>
      </c>
      <c r="EL53" t="s">
        <v>29</v>
      </c>
      <c r="EM53" t="s">
        <v>30</v>
      </c>
      <c r="EO53" t="s">
        <v>31</v>
      </c>
      <c r="EQ53">
        <v>131072</v>
      </c>
      <c r="ER53">
        <v>151.13999999999999</v>
      </c>
      <c r="ES53">
        <v>2.56</v>
      </c>
      <c r="ET53">
        <v>30.8</v>
      </c>
      <c r="EU53">
        <v>3.25</v>
      </c>
      <c r="EV53">
        <v>117.78</v>
      </c>
      <c r="EW53">
        <v>13.13</v>
      </c>
      <c r="EX53">
        <v>0.28000000000000003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72</v>
      </c>
      <c r="GA53" t="s">
        <v>3</v>
      </c>
      <c r="GD53">
        <v>1</v>
      </c>
      <c r="GF53">
        <v>196453367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47758</v>
      </c>
      <c r="GN53">
        <f t="shared" si="43"/>
        <v>47758</v>
      </c>
      <c r="GO53">
        <f t="shared" si="44"/>
        <v>0</v>
      </c>
      <c r="GP53">
        <f t="shared" si="45"/>
        <v>0</v>
      </c>
      <c r="GR53">
        <v>0</v>
      </c>
      <c r="GS53">
        <v>3</v>
      </c>
      <c r="GT53">
        <v>0</v>
      </c>
      <c r="GU53" t="s">
        <v>3</v>
      </c>
      <c r="GV53">
        <f t="shared" si="46"/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 t="shared" si="47"/>
        <v>0</v>
      </c>
      <c r="HE53" t="s">
        <v>3</v>
      </c>
      <c r="HF53" t="s">
        <v>3</v>
      </c>
      <c r="HM53" t="s">
        <v>3</v>
      </c>
      <c r="HN53" t="s">
        <v>32</v>
      </c>
      <c r="HO53" t="s">
        <v>33</v>
      </c>
      <c r="HP53" t="s">
        <v>29</v>
      </c>
      <c r="HQ53" t="s">
        <v>29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3</v>
      </c>
      <c r="F54" s="2" t="s">
        <v>79</v>
      </c>
      <c r="G54" s="2" t="s">
        <v>80</v>
      </c>
      <c r="H54" s="2" t="s">
        <v>57</v>
      </c>
      <c r="I54" s="2">
        <v>0</v>
      </c>
      <c r="J54" s="2">
        <v>0</v>
      </c>
      <c r="K54" s="2">
        <v>0</v>
      </c>
      <c r="L54" s="2"/>
      <c r="M54" s="2"/>
      <c r="N54" s="2"/>
      <c r="O54" s="2">
        <f>ROUND(CP54,2)</f>
        <v>0</v>
      </c>
      <c r="P54" s="2">
        <f>ROUND(CQ54*I54,2)</f>
        <v>0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>ROUND(CU54*I54,2)</f>
        <v>0</v>
      </c>
      <c r="U54" s="2">
        <f t="shared" si="21"/>
        <v>0</v>
      </c>
      <c r="V54" s="2">
        <f t="shared" si="22"/>
        <v>0</v>
      </c>
      <c r="W54" s="2">
        <f>ROUND(CX54*I54,2)</f>
        <v>0</v>
      </c>
      <c r="X54" s="2">
        <f>ROUND(CY54,2)</f>
        <v>0</v>
      </c>
      <c r="Y54" s="2">
        <f>ROUND(CZ54,2)</f>
        <v>0</v>
      </c>
      <c r="Z54" s="2"/>
      <c r="AA54" s="2">
        <v>-1</v>
      </c>
      <c r="AB54" s="2">
        <f t="shared" si="23"/>
        <v>8.27</v>
      </c>
      <c r="AC54" s="2">
        <f t="shared" si="24"/>
        <v>8.27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8"/>
        <v>0</v>
      </c>
      <c r="AH54" s="2">
        <f>(EW54)</f>
        <v>0</v>
      </c>
      <c r="AI54" s="2">
        <f>(EX54)</f>
        <v>0</v>
      </c>
      <c r="AJ54" s="2">
        <f t="shared" si="31"/>
        <v>0.03</v>
      </c>
      <c r="AK54" s="2">
        <v>8.27</v>
      </c>
      <c r="AL54" s="2">
        <v>8.27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0.03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81</v>
      </c>
      <c r="BK54" s="2"/>
      <c r="BL54" s="2"/>
      <c r="BM54" s="2">
        <v>500001</v>
      </c>
      <c r="BN54" s="2">
        <v>0</v>
      </c>
      <c r="BO54" s="2" t="s">
        <v>3</v>
      </c>
      <c r="BP54" s="2">
        <v>0</v>
      </c>
      <c r="BQ54" s="2">
        <v>8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2"/>
        <v>0</v>
      </c>
      <c r="CQ54" s="2">
        <f t="shared" si="33"/>
        <v>8.27</v>
      </c>
      <c r="CR54" s="2">
        <f>(((ET54)*BB54-(EU54)*BS54)+AE54*BS54)</f>
        <v>0</v>
      </c>
      <c r="CS54" s="2">
        <f t="shared" si="35"/>
        <v>0</v>
      </c>
      <c r="CT54" s="2">
        <f t="shared" si="36"/>
        <v>0</v>
      </c>
      <c r="CU54" s="2">
        <f t="shared" si="37"/>
        <v>0</v>
      </c>
      <c r="CV54" s="2">
        <f t="shared" si="38"/>
        <v>0</v>
      </c>
      <c r="CW54" s="2">
        <f t="shared" si="39"/>
        <v>0</v>
      </c>
      <c r="CX54" s="2">
        <f t="shared" si="40"/>
        <v>0.03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57</v>
      </c>
      <c r="DW54" s="2" t="s">
        <v>57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56793266</v>
      </c>
      <c r="EF54" s="2">
        <v>8</v>
      </c>
      <c r="EG54" s="2" t="s">
        <v>59</v>
      </c>
      <c r="EH54" s="2">
        <v>0</v>
      </c>
      <c r="EI54" s="2" t="s">
        <v>3</v>
      </c>
      <c r="EJ54" s="2">
        <v>1</v>
      </c>
      <c r="EK54" s="2">
        <v>500001</v>
      </c>
      <c r="EL54" s="2" t="s">
        <v>60</v>
      </c>
      <c r="EM54" s="2" t="s">
        <v>61</v>
      </c>
      <c r="EN54" s="2"/>
      <c r="EO54" s="2" t="s">
        <v>3</v>
      </c>
      <c r="EP54" s="2"/>
      <c r="EQ54" s="2">
        <v>132096</v>
      </c>
      <c r="ER54" s="2">
        <v>8.27</v>
      </c>
      <c r="ES54" s="2">
        <v>8.27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2142377961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0</v>
      </c>
      <c r="GN54" s="2">
        <f t="shared" si="43"/>
        <v>0</v>
      </c>
      <c r="GO54" s="2">
        <f t="shared" si="44"/>
        <v>0</v>
      </c>
      <c r="GP54" s="2">
        <f t="shared" si="4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6"/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 t="shared" si="47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3</v>
      </c>
      <c r="F55" t="s">
        <v>79</v>
      </c>
      <c r="G55" t="s">
        <v>80</v>
      </c>
      <c r="H55" t="s">
        <v>57</v>
      </c>
      <c r="I55">
        <v>0</v>
      </c>
      <c r="J55">
        <v>0</v>
      </c>
      <c r="K55">
        <v>0</v>
      </c>
      <c r="O55">
        <f>ROUND(CP55,0)</f>
        <v>0</v>
      </c>
      <c r="P55">
        <f>ROUND(CQ55*I55,0)</f>
        <v>0</v>
      </c>
      <c r="Q55">
        <f>ROUND(CR55*I55,0)</f>
        <v>0</v>
      </c>
      <c r="R55">
        <f>ROUND(CS55*I55,0)</f>
        <v>0</v>
      </c>
      <c r="S55">
        <f>ROUND(CT55*I55,0)</f>
        <v>0</v>
      </c>
      <c r="T55">
        <f>ROUND(CU55*I55,0)</f>
        <v>0</v>
      </c>
      <c r="U55">
        <f t="shared" si="21"/>
        <v>0</v>
      </c>
      <c r="V55">
        <f t="shared" si="22"/>
        <v>0</v>
      </c>
      <c r="W55">
        <f>ROUND(CX55*I55,0)</f>
        <v>0</v>
      </c>
      <c r="X55">
        <f>ROUND(CY55,0)</f>
        <v>0</v>
      </c>
      <c r="Y55">
        <f>ROUND(CZ55,0)</f>
        <v>0</v>
      </c>
      <c r="AA55">
        <v>-1</v>
      </c>
      <c r="AB55">
        <f t="shared" si="23"/>
        <v>8.27</v>
      </c>
      <c r="AC55">
        <f t="shared" si="24"/>
        <v>8.27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8"/>
        <v>0</v>
      </c>
      <c r="AH55">
        <f>(EW55)</f>
        <v>0</v>
      </c>
      <c r="AI55">
        <f>(EX55)</f>
        <v>0</v>
      </c>
      <c r="AJ55">
        <f t="shared" si="31"/>
        <v>0.03</v>
      </c>
      <c r="AK55">
        <v>8.27</v>
      </c>
      <c r="AL55">
        <v>8.27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0.03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72.03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81</v>
      </c>
      <c r="BM55">
        <v>500001</v>
      </c>
      <c r="BN55">
        <v>0</v>
      </c>
      <c r="BO55" t="s">
        <v>79</v>
      </c>
      <c r="BP55">
        <v>1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2"/>
        <v>0</v>
      </c>
      <c r="CQ55">
        <f t="shared" si="33"/>
        <v>595.68809999999996</v>
      </c>
      <c r="CR55">
        <f>(((ET55)*BB55-(EU55)*BS55)+AE55*BS55)</f>
        <v>0</v>
      </c>
      <c r="CS55">
        <f t="shared" si="35"/>
        <v>0</v>
      </c>
      <c r="CT55">
        <f t="shared" si="36"/>
        <v>0</v>
      </c>
      <c r="CU55">
        <f t="shared" si="37"/>
        <v>0</v>
      </c>
      <c r="CV55">
        <f t="shared" si="38"/>
        <v>0</v>
      </c>
      <c r="CW55">
        <f t="shared" si="39"/>
        <v>0</v>
      </c>
      <c r="CX55">
        <f t="shared" si="40"/>
        <v>0.03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57</v>
      </c>
      <c r="DW55" t="s">
        <v>57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56793266</v>
      </c>
      <c r="EF55">
        <v>8</v>
      </c>
      <c r="EG55" t="s">
        <v>59</v>
      </c>
      <c r="EH55">
        <v>0</v>
      </c>
      <c r="EI55" t="s">
        <v>3</v>
      </c>
      <c r="EJ55">
        <v>1</v>
      </c>
      <c r="EK55">
        <v>500001</v>
      </c>
      <c r="EL55" t="s">
        <v>60</v>
      </c>
      <c r="EM55" t="s">
        <v>61</v>
      </c>
      <c r="EO55" t="s">
        <v>3</v>
      </c>
      <c r="EQ55">
        <v>132096</v>
      </c>
      <c r="ER55">
        <v>8.27</v>
      </c>
      <c r="ES55">
        <v>8.27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2142377961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>ROUND(IF(AND(BH55=3,BI55=3,FS55&lt;&gt;0),P55,0),0)</f>
        <v>0</v>
      </c>
      <c r="GM55">
        <f>ROUND(O55+X55+Y55,0)+GX55</f>
        <v>0</v>
      </c>
      <c r="GN55">
        <f t="shared" si="43"/>
        <v>0</v>
      </c>
      <c r="GO55">
        <f t="shared" si="44"/>
        <v>0</v>
      </c>
      <c r="GP55">
        <f t="shared" si="45"/>
        <v>0</v>
      </c>
      <c r="GR55">
        <v>0</v>
      </c>
      <c r="GS55">
        <v>3</v>
      </c>
      <c r="GT55">
        <v>0</v>
      </c>
      <c r="GU55" t="s">
        <v>3</v>
      </c>
      <c r="GV55">
        <f t="shared" si="46"/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 t="shared" si="47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ROW(SmtRes!A121)</f>
        <v>121</v>
      </c>
      <c r="D56" s="2">
        <f>ROW(EtalonRes!A127)</f>
        <v>127</v>
      </c>
      <c r="E56" s="2" t="s">
        <v>3</v>
      </c>
      <c r="F56" s="2" t="s">
        <v>82</v>
      </c>
      <c r="G56" s="2" t="s">
        <v>83</v>
      </c>
      <c r="H56" s="2" t="s">
        <v>77</v>
      </c>
      <c r="I56" s="2">
        <f>ROUND(ROUND((116/5)/10,4),7)</f>
        <v>2.3199999999999998</v>
      </c>
      <c r="J56" s="2">
        <v>0</v>
      </c>
      <c r="K56" s="2">
        <f>ROUND(ROUND((116/5)/10,4),7)</f>
        <v>2.3199999999999998</v>
      </c>
      <c r="L56" s="2"/>
      <c r="M56" s="2"/>
      <c r="N56" s="2"/>
      <c r="O56" s="2">
        <f>ROUND(CP56,2)</f>
        <v>297.04000000000002</v>
      </c>
      <c r="P56" s="2">
        <f>ROUND(CQ56*I56,2)</f>
        <v>52.46</v>
      </c>
      <c r="Q56" s="2">
        <f>ROUND(CR56*I56,2)</f>
        <v>104.13</v>
      </c>
      <c r="R56" s="2">
        <f>ROUND(CS56*I56,2)</f>
        <v>10.97</v>
      </c>
      <c r="S56" s="2">
        <f>ROUND(CT56*I56,2)</f>
        <v>140.44999999999999</v>
      </c>
      <c r="T56" s="2">
        <f>ROUND(CU56*I56,2)</f>
        <v>0</v>
      </c>
      <c r="U56" s="2">
        <f t="shared" si="21"/>
        <v>17.51136</v>
      </c>
      <c r="V56" s="2">
        <f t="shared" si="22"/>
        <v>0.94655999999999996</v>
      </c>
      <c r="W56" s="2">
        <f>ROUND(CX56*I56,2)</f>
        <v>0</v>
      </c>
      <c r="X56" s="2">
        <f>ROUND(CY56,2)</f>
        <v>155.96</v>
      </c>
      <c r="Y56" s="2">
        <f>ROUND(CZ56,2)</f>
        <v>109.02</v>
      </c>
      <c r="Z56" s="2"/>
      <c r="AA56" s="2">
        <v>-1</v>
      </c>
      <c r="AB56" s="2">
        <f t="shared" si="23"/>
        <v>128.03</v>
      </c>
      <c r="AC56" s="2">
        <f t="shared" si="24"/>
        <v>22.61</v>
      </c>
      <c r="AD56" s="2">
        <f>ROUND(((((ET56*ROUND((0.2+1),7)))-((EU56*ROUND((0.2+1),7))))+AE56),2)</f>
        <v>44.88</v>
      </c>
      <c r="AE56" s="2">
        <f t="shared" ref="AE56:AF59" si="56">ROUND(((EU56*ROUND((0.2+1),7))),2)</f>
        <v>4.7300000000000004</v>
      </c>
      <c r="AF56" s="2">
        <f t="shared" si="56"/>
        <v>60.54</v>
      </c>
      <c r="AG56" s="2">
        <f t="shared" si="28"/>
        <v>0</v>
      </c>
      <c r="AH56" s="2">
        <f t="shared" ref="AH56:AI59" si="57">((EW56*ROUND((0.2+1),7)))</f>
        <v>7.548</v>
      </c>
      <c r="AI56" s="2">
        <f t="shared" si="57"/>
        <v>0.40800000000000003</v>
      </c>
      <c r="AJ56" s="2">
        <f t="shared" si="31"/>
        <v>0</v>
      </c>
      <c r="AK56" s="2">
        <v>110.46</v>
      </c>
      <c r="AL56" s="2">
        <v>22.61</v>
      </c>
      <c r="AM56" s="2">
        <v>37.4</v>
      </c>
      <c r="AN56" s="2">
        <v>3.94</v>
      </c>
      <c r="AO56" s="2">
        <v>50.45</v>
      </c>
      <c r="AP56" s="2">
        <v>0</v>
      </c>
      <c r="AQ56" s="2">
        <v>6.29</v>
      </c>
      <c r="AR56" s="2">
        <v>0.34</v>
      </c>
      <c r="AS56" s="2">
        <v>0</v>
      </c>
      <c r="AT56" s="2">
        <v>103</v>
      </c>
      <c r="AU56" s="2">
        <v>72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84</v>
      </c>
      <c r="BK56" s="2"/>
      <c r="BL56" s="2"/>
      <c r="BM56" s="2">
        <v>47001</v>
      </c>
      <c r="BN56" s="2">
        <v>0</v>
      </c>
      <c r="BO56" s="2" t="s">
        <v>3</v>
      </c>
      <c r="BP56" s="2">
        <v>0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72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303</v>
      </c>
      <c r="CO56" s="2">
        <v>0</v>
      </c>
      <c r="CP56" s="2">
        <f t="shared" si="32"/>
        <v>297.03999999999996</v>
      </c>
      <c r="CQ56" s="2">
        <f t="shared" si="33"/>
        <v>22.61</v>
      </c>
      <c r="CR56" s="2">
        <f>((((ET56*ROUND((0.2+1),7)))*BB56-((EU56*ROUND((0.2+1),7)))*BS56)+AE56*BS56)</f>
        <v>44.881999999999991</v>
      </c>
      <c r="CS56" s="2">
        <f t="shared" si="35"/>
        <v>4.7300000000000004</v>
      </c>
      <c r="CT56" s="2">
        <f t="shared" si="36"/>
        <v>60.54</v>
      </c>
      <c r="CU56" s="2">
        <f t="shared" si="37"/>
        <v>0</v>
      </c>
      <c r="CV56" s="2">
        <f t="shared" si="38"/>
        <v>7.548</v>
      </c>
      <c r="CW56" s="2">
        <f t="shared" si="39"/>
        <v>0.40800000000000003</v>
      </c>
      <c r="CX56" s="2">
        <f t="shared" si="40"/>
        <v>0</v>
      </c>
      <c r="CY56" s="2">
        <f t="shared" ref="CY56:CY61" si="58">(((S56+R56)*AT56)/100)</f>
        <v>155.96259999999998</v>
      </c>
      <c r="CZ56" s="2">
        <f t="shared" ref="CZ56:CZ61" si="59">(((S56+R56)*AU56)/100)</f>
        <v>109.0224</v>
      </c>
      <c r="DA56" s="2"/>
      <c r="DB56" s="2">
        <v>25</v>
      </c>
      <c r="DC56" s="2" t="s">
        <v>3</v>
      </c>
      <c r="DD56" s="2" t="s">
        <v>3</v>
      </c>
      <c r="DE56" s="2" t="s">
        <v>27</v>
      </c>
      <c r="DF56" s="2" t="s">
        <v>27</v>
      </c>
      <c r="DG56" s="2" t="s">
        <v>27</v>
      </c>
      <c r="DH56" s="2" t="s">
        <v>3</v>
      </c>
      <c r="DI56" s="2" t="s">
        <v>27</v>
      </c>
      <c r="DJ56" s="2" t="s">
        <v>27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77</v>
      </c>
      <c r="DW56" s="2" t="s">
        <v>77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56793102</v>
      </c>
      <c r="EF56" s="2">
        <v>2</v>
      </c>
      <c r="EG56" s="2" t="s">
        <v>28</v>
      </c>
      <c r="EH56" s="2">
        <v>41</v>
      </c>
      <c r="EI56" s="2" t="s">
        <v>29</v>
      </c>
      <c r="EJ56" s="2">
        <v>1</v>
      </c>
      <c r="EK56" s="2">
        <v>47001</v>
      </c>
      <c r="EL56" s="2" t="s">
        <v>29</v>
      </c>
      <c r="EM56" s="2" t="s">
        <v>30</v>
      </c>
      <c r="EN56" s="2"/>
      <c r="EO56" s="2" t="s">
        <v>31</v>
      </c>
      <c r="EP56" s="2"/>
      <c r="EQ56" s="2">
        <v>1967104</v>
      </c>
      <c r="ER56" s="2">
        <v>110.46</v>
      </c>
      <c r="ES56" s="2">
        <v>22.61</v>
      </c>
      <c r="ET56" s="2">
        <v>37.4</v>
      </c>
      <c r="EU56" s="2">
        <v>3.94</v>
      </c>
      <c r="EV56" s="2">
        <v>50.45</v>
      </c>
      <c r="EW56" s="2">
        <v>6.29</v>
      </c>
      <c r="EX56" s="2">
        <v>0.34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72</v>
      </c>
      <c r="FZ56" s="2"/>
      <c r="GA56" s="2" t="s">
        <v>3</v>
      </c>
      <c r="GB56" s="2"/>
      <c r="GC56" s="2"/>
      <c r="GD56" s="2">
        <v>1</v>
      </c>
      <c r="GE56" s="2"/>
      <c r="GF56" s="2">
        <v>-730548955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>ROUND(IF(AND(BH56=3,BI56=3,FS56&lt;&gt;0),P56,0),2)</f>
        <v>0</v>
      </c>
      <c r="GM56" s="2">
        <f>ROUND(O56+X56+Y56,2)+GX56</f>
        <v>562.02</v>
      </c>
      <c r="GN56" s="2">
        <f t="shared" si="43"/>
        <v>562.02</v>
      </c>
      <c r="GO56" s="2">
        <f t="shared" si="44"/>
        <v>0</v>
      </c>
      <c r="GP56" s="2">
        <f t="shared" si="4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6"/>
        <v>0</v>
      </c>
      <c r="GW56" s="2">
        <v>1</v>
      </c>
      <c r="GX56" s="2">
        <f>ROUND(HC56*I56,2)</f>
        <v>0</v>
      </c>
      <c r="GY56" s="2"/>
      <c r="GZ56" s="2"/>
      <c r="HA56" s="2">
        <v>0</v>
      </c>
      <c r="HB56" s="2">
        <v>0</v>
      </c>
      <c r="HC56" s="2">
        <f t="shared" si="47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32</v>
      </c>
      <c r="HO56" s="2" t="s">
        <v>33</v>
      </c>
      <c r="HP56" s="2" t="s">
        <v>29</v>
      </c>
      <c r="HQ56" s="2" t="s">
        <v>29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ROW(SmtRes!A126)</f>
        <v>126</v>
      </c>
      <c r="D57">
        <f>ROW(EtalonRes!A132)</f>
        <v>132</v>
      </c>
      <c r="E57" t="s">
        <v>3</v>
      </c>
      <c r="F57" t="s">
        <v>82</v>
      </c>
      <c r="G57" t="s">
        <v>83</v>
      </c>
      <c r="H57" t="s">
        <v>77</v>
      </c>
      <c r="I57">
        <f>ROUND(ROUND((116/5)/10,4),7)</f>
        <v>2.3199999999999998</v>
      </c>
      <c r="J57">
        <v>0</v>
      </c>
      <c r="K57">
        <f>ROUND(ROUND((116/5)/10,4),7)</f>
        <v>2.3199999999999998</v>
      </c>
      <c r="O57">
        <f>ROUND(CP57,0)</f>
        <v>9607</v>
      </c>
      <c r="P57">
        <f>ROUND(CQ57*I57,0)</f>
        <v>1300</v>
      </c>
      <c r="Q57">
        <f>ROUND(CR57*I57,0)</f>
        <v>1154</v>
      </c>
      <c r="R57">
        <f>ROUND(CS57*I57,0)</f>
        <v>559</v>
      </c>
      <c r="S57">
        <f>ROUND(CT57*I57,0)</f>
        <v>7153</v>
      </c>
      <c r="T57">
        <f>ROUND(CU57*I57,0)</f>
        <v>0</v>
      </c>
      <c r="U57">
        <f t="shared" si="21"/>
        <v>17.51136</v>
      </c>
      <c r="V57">
        <f t="shared" si="22"/>
        <v>0.94655999999999996</v>
      </c>
      <c r="W57">
        <f>ROUND(CX57*I57,0)</f>
        <v>0</v>
      </c>
      <c r="X57">
        <f>ROUND(CY57,0)</f>
        <v>7943</v>
      </c>
      <c r="Y57">
        <f>ROUND(CZ57,0)</f>
        <v>5553</v>
      </c>
      <c r="AA57">
        <v>-1</v>
      </c>
      <c r="AB57">
        <f t="shared" si="23"/>
        <v>128.03</v>
      </c>
      <c r="AC57">
        <f t="shared" si="24"/>
        <v>22.61</v>
      </c>
      <c r="AD57">
        <f>ROUND(((((ET57*ROUND((0.2+1),7)))-((EU57*ROUND((0.2+1),7))))+AE57),2)</f>
        <v>44.88</v>
      </c>
      <c r="AE57">
        <f t="shared" si="56"/>
        <v>4.7300000000000004</v>
      </c>
      <c r="AF57">
        <f t="shared" si="56"/>
        <v>60.54</v>
      </c>
      <c r="AG57">
        <f t="shared" si="28"/>
        <v>0</v>
      </c>
      <c r="AH57">
        <f t="shared" si="57"/>
        <v>7.548</v>
      </c>
      <c r="AI57">
        <f t="shared" si="57"/>
        <v>0.40800000000000003</v>
      </c>
      <c r="AJ57">
        <f t="shared" si="31"/>
        <v>0</v>
      </c>
      <c r="AK57">
        <v>110.46</v>
      </c>
      <c r="AL57">
        <v>22.61</v>
      </c>
      <c r="AM57">
        <v>37.4</v>
      </c>
      <c r="AN57">
        <v>3.94</v>
      </c>
      <c r="AO57">
        <v>50.45</v>
      </c>
      <c r="AP57">
        <v>0</v>
      </c>
      <c r="AQ57">
        <v>6.29</v>
      </c>
      <c r="AR57">
        <v>0.34</v>
      </c>
      <c r="AS57">
        <v>0</v>
      </c>
      <c r="AT57">
        <v>103</v>
      </c>
      <c r="AU57">
        <v>72</v>
      </c>
      <c r="AV57">
        <v>1</v>
      </c>
      <c r="AW57">
        <v>1</v>
      </c>
      <c r="AZ57">
        <v>1</v>
      </c>
      <c r="BA57">
        <v>50.93</v>
      </c>
      <c r="BB57">
        <v>11.08</v>
      </c>
      <c r="BC57">
        <v>24.78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84</v>
      </c>
      <c r="BM57">
        <v>47001</v>
      </c>
      <c r="BN57">
        <v>0</v>
      </c>
      <c r="BO57" t="s">
        <v>82</v>
      </c>
      <c r="BP57">
        <v>1</v>
      </c>
      <c r="BQ57">
        <v>2</v>
      </c>
      <c r="BR57">
        <v>0</v>
      </c>
      <c r="BS57">
        <v>50.93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72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303</v>
      </c>
      <c r="CO57">
        <v>0</v>
      </c>
      <c r="CP57">
        <f t="shared" si="32"/>
        <v>9607</v>
      </c>
      <c r="CQ57">
        <f t="shared" si="33"/>
        <v>560.2758</v>
      </c>
      <c r="CR57">
        <f>((((ET57*ROUND((0.2+1),7)))*BB57-((EU57*ROUND((0.2+1),7)))*BS57)+AE57*BS57)</f>
        <v>497.37225999999998</v>
      </c>
      <c r="CS57">
        <f t="shared" si="35"/>
        <v>240.89890000000003</v>
      </c>
      <c r="CT57">
        <f t="shared" si="36"/>
        <v>3083.3022000000001</v>
      </c>
      <c r="CU57">
        <f t="shared" si="37"/>
        <v>0</v>
      </c>
      <c r="CV57">
        <f t="shared" si="38"/>
        <v>7.548</v>
      </c>
      <c r="CW57">
        <f t="shared" si="39"/>
        <v>0.40800000000000003</v>
      </c>
      <c r="CX57">
        <f t="shared" si="40"/>
        <v>0</v>
      </c>
      <c r="CY57">
        <f t="shared" si="58"/>
        <v>7943.36</v>
      </c>
      <c r="CZ57">
        <f t="shared" si="59"/>
        <v>5552.64</v>
      </c>
      <c r="DB57">
        <v>26</v>
      </c>
      <c r="DC57" t="s">
        <v>3</v>
      </c>
      <c r="DD57" t="s">
        <v>3</v>
      </c>
      <c r="DE57" t="s">
        <v>27</v>
      </c>
      <c r="DF57" t="s">
        <v>27</v>
      </c>
      <c r="DG57" t="s">
        <v>27</v>
      </c>
      <c r="DH57" t="s">
        <v>3</v>
      </c>
      <c r="DI57" t="s">
        <v>27</v>
      </c>
      <c r="DJ57" t="s">
        <v>27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77</v>
      </c>
      <c r="DW57" t="s">
        <v>77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56793102</v>
      </c>
      <c r="EF57">
        <v>2</v>
      </c>
      <c r="EG57" t="s">
        <v>28</v>
      </c>
      <c r="EH57">
        <v>41</v>
      </c>
      <c r="EI57" t="s">
        <v>29</v>
      </c>
      <c r="EJ57">
        <v>1</v>
      </c>
      <c r="EK57">
        <v>47001</v>
      </c>
      <c r="EL57" t="s">
        <v>29</v>
      </c>
      <c r="EM57" t="s">
        <v>30</v>
      </c>
      <c r="EO57" t="s">
        <v>31</v>
      </c>
      <c r="EQ57">
        <v>1967104</v>
      </c>
      <c r="ER57">
        <v>110.46</v>
      </c>
      <c r="ES57">
        <v>22.61</v>
      </c>
      <c r="ET57">
        <v>37.4</v>
      </c>
      <c r="EU57">
        <v>3.94</v>
      </c>
      <c r="EV57">
        <v>50.45</v>
      </c>
      <c r="EW57">
        <v>6.29</v>
      </c>
      <c r="EX57">
        <v>0.34</v>
      </c>
      <c r="EY57">
        <v>0</v>
      </c>
      <c r="FQ57">
        <v>0</v>
      </c>
      <c r="FR57">
        <v>0</v>
      </c>
      <c r="FS57">
        <v>0</v>
      </c>
      <c r="FX57">
        <v>103</v>
      </c>
      <c r="FY57">
        <v>72</v>
      </c>
      <c r="GA57" t="s">
        <v>3</v>
      </c>
      <c r="GD57">
        <v>1</v>
      </c>
      <c r="GF57">
        <v>-730548955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>ROUND(IF(AND(BH57=3,BI57=3,FS57&lt;&gt;0),P57,0),0)</f>
        <v>0</v>
      </c>
      <c r="GM57">
        <f>ROUND(O57+X57+Y57,0)+GX57</f>
        <v>23103</v>
      </c>
      <c r="GN57">
        <f t="shared" si="43"/>
        <v>23103</v>
      </c>
      <c r="GO57">
        <f t="shared" si="44"/>
        <v>0</v>
      </c>
      <c r="GP57">
        <f t="shared" si="45"/>
        <v>0</v>
      </c>
      <c r="GR57">
        <v>0</v>
      </c>
      <c r="GS57">
        <v>3</v>
      </c>
      <c r="GT57">
        <v>0</v>
      </c>
      <c r="GU57" t="s">
        <v>3</v>
      </c>
      <c r="GV57">
        <f t="shared" si="46"/>
        <v>0</v>
      </c>
      <c r="GW57">
        <v>1</v>
      </c>
      <c r="GX57">
        <f>ROUND(HC57*I57,0)</f>
        <v>0</v>
      </c>
      <c r="HA57">
        <v>0</v>
      </c>
      <c r="HB57">
        <v>0</v>
      </c>
      <c r="HC57">
        <f t="shared" si="47"/>
        <v>0</v>
      </c>
      <c r="HE57" t="s">
        <v>3</v>
      </c>
      <c r="HF57" t="s">
        <v>3</v>
      </c>
      <c r="HM57" t="s">
        <v>3</v>
      </c>
      <c r="HN57" t="s">
        <v>32</v>
      </c>
      <c r="HO57" t="s">
        <v>33</v>
      </c>
      <c r="HP57" t="s">
        <v>29</v>
      </c>
      <c r="HQ57" t="s">
        <v>29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ROW(SmtRes!A131)</f>
        <v>131</v>
      </c>
      <c r="D58" s="2">
        <f>ROW(EtalonRes!A137)</f>
        <v>137</v>
      </c>
      <c r="E58" s="2" t="s">
        <v>3</v>
      </c>
      <c r="F58" s="2" t="s">
        <v>85</v>
      </c>
      <c r="G58" s="2" t="s">
        <v>86</v>
      </c>
      <c r="H58" s="2" t="s">
        <v>87</v>
      </c>
      <c r="I58" s="2">
        <f>ROUND(ROUND((23*0.5*0.5*0.4+1.3*1.3*0.6*5)/1000,4),7)</f>
        <v>7.4000000000000003E-3</v>
      </c>
      <c r="J58" s="2">
        <v>0</v>
      </c>
      <c r="K58" s="2">
        <f>ROUND(ROUND((23*0.5*0.5*0.4+1.3*1.3*0.6*5)/1000,4),7)</f>
        <v>7.4000000000000003E-3</v>
      </c>
      <c r="L58" s="2"/>
      <c r="M58" s="2"/>
      <c r="N58" s="2"/>
      <c r="O58" s="2">
        <f>ROUND(CP58,2)</f>
        <v>56.89</v>
      </c>
      <c r="P58" s="2">
        <f>ROUND(CQ58*I58,2)</f>
        <v>0.03</v>
      </c>
      <c r="Q58" s="2">
        <f>ROUND(CR58*I58,2)</f>
        <v>54.69</v>
      </c>
      <c r="R58" s="2">
        <f>ROUND(CS58*I58,2)</f>
        <v>9.2799999999999994</v>
      </c>
      <c r="S58" s="2">
        <f>ROUND(CT58*I58,2)</f>
        <v>2.17</v>
      </c>
      <c r="T58" s="2">
        <f>ROUND(CU58*I58,2)</f>
        <v>0</v>
      </c>
      <c r="U58" s="2">
        <f t="shared" si="21"/>
        <v>0.27812160000000002</v>
      </c>
      <c r="V58" s="2">
        <f t="shared" si="22"/>
        <v>0.79999920000000002</v>
      </c>
      <c r="W58" s="2">
        <f>ROUND(CX58*I58,2)</f>
        <v>0</v>
      </c>
      <c r="X58" s="2">
        <f>ROUND(CY58,2)</f>
        <v>10.53</v>
      </c>
      <c r="Y58" s="2">
        <f>ROUND(CZ58,2)</f>
        <v>5.27</v>
      </c>
      <c r="Z58" s="2"/>
      <c r="AA58" s="2">
        <v>-1</v>
      </c>
      <c r="AB58" s="2">
        <f t="shared" si="23"/>
        <v>7687.94</v>
      </c>
      <c r="AC58" s="2">
        <f t="shared" si="24"/>
        <v>4.34</v>
      </c>
      <c r="AD58" s="2">
        <f>ROUND(((((ET58*ROUND((0.2+1),7)))-((EU58*ROUND((0.2+1),7))))+AE58),2)</f>
        <v>7390.44</v>
      </c>
      <c r="AE58" s="2">
        <f t="shared" si="56"/>
        <v>1254.05</v>
      </c>
      <c r="AF58" s="2">
        <f t="shared" si="56"/>
        <v>293.16000000000003</v>
      </c>
      <c r="AG58" s="2">
        <f t="shared" si="28"/>
        <v>0</v>
      </c>
      <c r="AH58" s="2">
        <f t="shared" si="57"/>
        <v>37.583999999999996</v>
      </c>
      <c r="AI58" s="2">
        <f t="shared" si="57"/>
        <v>108.108</v>
      </c>
      <c r="AJ58" s="2">
        <f t="shared" si="31"/>
        <v>0</v>
      </c>
      <c r="AK58" s="2">
        <v>6407.34</v>
      </c>
      <c r="AL58" s="2">
        <v>4.34</v>
      </c>
      <c r="AM58" s="2">
        <v>6158.7</v>
      </c>
      <c r="AN58" s="2">
        <v>1045.04</v>
      </c>
      <c r="AO58" s="2">
        <v>244.3</v>
      </c>
      <c r="AP58" s="2">
        <v>0</v>
      </c>
      <c r="AQ58" s="2">
        <v>31.32</v>
      </c>
      <c r="AR58" s="2">
        <v>90.09</v>
      </c>
      <c r="AS58" s="2">
        <v>0</v>
      </c>
      <c r="AT58" s="2">
        <v>92</v>
      </c>
      <c r="AU58" s="2">
        <v>46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88</v>
      </c>
      <c r="BK58" s="2"/>
      <c r="BL58" s="2"/>
      <c r="BM58" s="2">
        <v>1001</v>
      </c>
      <c r="BN58" s="2">
        <v>0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92</v>
      </c>
      <c r="CA58" s="2">
        <v>46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303</v>
      </c>
      <c r="CO58" s="2">
        <v>0</v>
      </c>
      <c r="CP58" s="2">
        <f t="shared" si="32"/>
        <v>56.89</v>
      </c>
      <c r="CQ58" s="2">
        <f t="shared" si="33"/>
        <v>4.34</v>
      </c>
      <c r="CR58" s="2">
        <f>((((ET58*ROUND((0.2+1),7)))*BB58-((EU58*ROUND((0.2+1),7)))*BS58)+AE58*BS58)</f>
        <v>7390.442</v>
      </c>
      <c r="CS58" s="2">
        <f t="shared" si="35"/>
        <v>1254.05</v>
      </c>
      <c r="CT58" s="2">
        <f t="shared" si="36"/>
        <v>293.16000000000003</v>
      </c>
      <c r="CU58" s="2">
        <f t="shared" si="37"/>
        <v>0</v>
      </c>
      <c r="CV58" s="2">
        <f t="shared" si="38"/>
        <v>37.583999999999996</v>
      </c>
      <c r="CW58" s="2">
        <f t="shared" si="39"/>
        <v>108.108</v>
      </c>
      <c r="CX58" s="2">
        <f t="shared" si="40"/>
        <v>0</v>
      </c>
      <c r="CY58" s="2">
        <f t="shared" si="58"/>
        <v>10.533999999999999</v>
      </c>
      <c r="CZ58" s="2">
        <f t="shared" si="59"/>
        <v>5.2669999999999995</v>
      </c>
      <c r="DA58" s="2"/>
      <c r="DB58" s="2">
        <v>27</v>
      </c>
      <c r="DC58" s="2" t="s">
        <v>3</v>
      </c>
      <c r="DD58" s="2" t="s">
        <v>3</v>
      </c>
      <c r="DE58" s="2" t="s">
        <v>27</v>
      </c>
      <c r="DF58" s="2" t="s">
        <v>27</v>
      </c>
      <c r="DG58" s="2" t="s">
        <v>27</v>
      </c>
      <c r="DH58" s="2" t="s">
        <v>3</v>
      </c>
      <c r="DI58" s="2" t="s">
        <v>27</v>
      </c>
      <c r="DJ58" s="2" t="s">
        <v>27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1007</v>
      </c>
      <c r="DV58" s="2" t="s">
        <v>87</v>
      </c>
      <c r="DW58" s="2" t="s">
        <v>87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56792871</v>
      </c>
      <c r="EF58" s="2">
        <v>2</v>
      </c>
      <c r="EG58" s="2" t="s">
        <v>28</v>
      </c>
      <c r="EH58" s="2">
        <v>1</v>
      </c>
      <c r="EI58" s="2" t="s">
        <v>89</v>
      </c>
      <c r="EJ58" s="2">
        <v>1</v>
      </c>
      <c r="EK58" s="2">
        <v>1001</v>
      </c>
      <c r="EL58" s="2" t="s">
        <v>90</v>
      </c>
      <c r="EM58" s="2" t="s">
        <v>91</v>
      </c>
      <c r="EN58" s="2"/>
      <c r="EO58" s="2" t="s">
        <v>31</v>
      </c>
      <c r="EP58" s="2"/>
      <c r="EQ58" s="2">
        <v>132096</v>
      </c>
      <c r="ER58" s="2">
        <v>6407.34</v>
      </c>
      <c r="ES58" s="2">
        <v>4.34</v>
      </c>
      <c r="ET58" s="2">
        <v>6158.7</v>
      </c>
      <c r="EU58" s="2">
        <v>1045.04</v>
      </c>
      <c r="EV58" s="2">
        <v>244.3</v>
      </c>
      <c r="EW58" s="2">
        <v>31.32</v>
      </c>
      <c r="EX58" s="2">
        <v>90.09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92</v>
      </c>
      <c r="FY58" s="2">
        <v>46</v>
      </c>
      <c r="FZ58" s="2"/>
      <c r="GA58" s="2" t="s">
        <v>3</v>
      </c>
      <c r="GB58" s="2"/>
      <c r="GC58" s="2"/>
      <c r="GD58" s="2">
        <v>1</v>
      </c>
      <c r="GE58" s="2"/>
      <c r="GF58" s="2">
        <v>-52982940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>ROUND(IF(AND(BH58=3,BI58=3,FS58&lt;&gt;0),P58,0),2)</f>
        <v>0</v>
      </c>
      <c r="GM58" s="2">
        <f>ROUND(O58+X58+Y58,2)+GX58</f>
        <v>72.69</v>
      </c>
      <c r="GN58" s="2">
        <f t="shared" si="43"/>
        <v>72.69</v>
      </c>
      <c r="GO58" s="2">
        <f t="shared" si="44"/>
        <v>0</v>
      </c>
      <c r="GP58" s="2">
        <f t="shared" si="4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6"/>
        <v>0</v>
      </c>
      <c r="GW58" s="2">
        <v>1</v>
      </c>
      <c r="GX58" s="2">
        <f>ROUND(HC58*I58,2)</f>
        <v>0</v>
      </c>
      <c r="GY58" s="2"/>
      <c r="GZ58" s="2"/>
      <c r="HA58" s="2">
        <v>0</v>
      </c>
      <c r="HB58" s="2">
        <v>0</v>
      </c>
      <c r="HC58" s="2">
        <f t="shared" si="47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92</v>
      </c>
      <c r="HO58" s="2" t="s">
        <v>93</v>
      </c>
      <c r="HP58" s="2" t="s">
        <v>90</v>
      </c>
      <c r="HQ58" s="2" t="s">
        <v>90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ROW(SmtRes!A136)</f>
        <v>136</v>
      </c>
      <c r="D59">
        <f>ROW(EtalonRes!A142)</f>
        <v>142</v>
      </c>
      <c r="E59" t="s">
        <v>3</v>
      </c>
      <c r="F59" t="s">
        <v>85</v>
      </c>
      <c r="G59" t="s">
        <v>86</v>
      </c>
      <c r="H59" t="s">
        <v>87</v>
      </c>
      <c r="I59">
        <f>ROUND(ROUND((23*0.5*0.5*0.4+1.3*1.3*0.6*5)/1000,4),7)</f>
        <v>7.4000000000000003E-3</v>
      </c>
      <c r="J59">
        <v>0</v>
      </c>
      <c r="K59">
        <f>ROUND(ROUND((23*0.5*0.5*0.4+1.3*1.3*0.6*5)/1000,4),7)</f>
        <v>7.4000000000000003E-3</v>
      </c>
      <c r="O59">
        <f>ROUND(CP59,0)</f>
        <v>990</v>
      </c>
      <c r="P59">
        <f>ROUND(CQ59*I59,0)</f>
        <v>1</v>
      </c>
      <c r="Q59">
        <f>ROUND(CR59*I59,0)</f>
        <v>879</v>
      </c>
      <c r="R59">
        <f>ROUND(CS59*I59,0)</f>
        <v>473</v>
      </c>
      <c r="S59">
        <f>ROUND(CT59*I59,0)</f>
        <v>110</v>
      </c>
      <c r="T59">
        <f>ROUND(CU59*I59,0)</f>
        <v>0</v>
      </c>
      <c r="U59">
        <f t="shared" si="21"/>
        <v>0.27812160000000002</v>
      </c>
      <c r="V59">
        <f t="shared" si="22"/>
        <v>0.79999920000000002</v>
      </c>
      <c r="W59">
        <f>ROUND(CX59*I59,0)</f>
        <v>0</v>
      </c>
      <c r="X59">
        <f>ROUND(CY59,0)</f>
        <v>536</v>
      </c>
      <c r="Y59">
        <f>ROUND(CZ59,0)</f>
        <v>268</v>
      </c>
      <c r="AA59">
        <v>-1</v>
      </c>
      <c r="AB59">
        <f t="shared" si="23"/>
        <v>7687.94</v>
      </c>
      <c r="AC59">
        <f t="shared" si="24"/>
        <v>4.34</v>
      </c>
      <c r="AD59">
        <f>ROUND(((((ET59*ROUND((0.2+1),7)))-((EU59*ROUND((0.2+1),7))))+AE59),2)</f>
        <v>7390.44</v>
      </c>
      <c r="AE59">
        <f t="shared" si="56"/>
        <v>1254.05</v>
      </c>
      <c r="AF59">
        <f t="shared" si="56"/>
        <v>293.16000000000003</v>
      </c>
      <c r="AG59">
        <f t="shared" si="28"/>
        <v>0</v>
      </c>
      <c r="AH59">
        <f t="shared" si="57"/>
        <v>37.583999999999996</v>
      </c>
      <c r="AI59">
        <f t="shared" si="57"/>
        <v>108.108</v>
      </c>
      <c r="AJ59">
        <f t="shared" si="31"/>
        <v>0</v>
      </c>
      <c r="AK59">
        <v>6407.34</v>
      </c>
      <c r="AL59">
        <v>4.34</v>
      </c>
      <c r="AM59">
        <v>6158.7</v>
      </c>
      <c r="AN59">
        <v>1045.04</v>
      </c>
      <c r="AO59">
        <v>244.3</v>
      </c>
      <c r="AP59">
        <v>0</v>
      </c>
      <c r="AQ59">
        <v>31.32</v>
      </c>
      <c r="AR59">
        <v>90.09</v>
      </c>
      <c r="AS59">
        <v>0</v>
      </c>
      <c r="AT59">
        <v>92</v>
      </c>
      <c r="AU59">
        <v>46</v>
      </c>
      <c r="AV59">
        <v>1</v>
      </c>
      <c r="AW59">
        <v>1</v>
      </c>
      <c r="AZ59">
        <v>1</v>
      </c>
      <c r="BA59">
        <v>50.93</v>
      </c>
      <c r="BB59">
        <v>16.07</v>
      </c>
      <c r="BC59">
        <v>24.42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88</v>
      </c>
      <c r="BM59">
        <v>1001</v>
      </c>
      <c r="BN59">
        <v>0</v>
      </c>
      <c r="BO59" t="s">
        <v>85</v>
      </c>
      <c r="BP59">
        <v>1</v>
      </c>
      <c r="BQ59">
        <v>2</v>
      </c>
      <c r="BR59">
        <v>0</v>
      </c>
      <c r="BS59">
        <v>50.93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92</v>
      </c>
      <c r="CA59">
        <v>46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303</v>
      </c>
      <c r="CO59">
        <v>0</v>
      </c>
      <c r="CP59">
        <f t="shared" si="32"/>
        <v>990</v>
      </c>
      <c r="CQ59">
        <f t="shared" si="33"/>
        <v>105.9828</v>
      </c>
      <c r="CR59">
        <f>((((ET59*ROUND((0.2+1),7)))*BB59-((EU59*ROUND((0.2+1),7)))*BS59)+AE59*BS59)</f>
        <v>118764.47265999998</v>
      </c>
      <c r="CS59">
        <f t="shared" si="35"/>
        <v>63868.766499999998</v>
      </c>
      <c r="CT59">
        <f t="shared" si="36"/>
        <v>14930.638800000001</v>
      </c>
      <c r="CU59">
        <f t="shared" si="37"/>
        <v>0</v>
      </c>
      <c r="CV59">
        <f t="shared" si="38"/>
        <v>37.583999999999996</v>
      </c>
      <c r="CW59">
        <f t="shared" si="39"/>
        <v>108.108</v>
      </c>
      <c r="CX59">
        <f t="shared" si="40"/>
        <v>0</v>
      </c>
      <c r="CY59">
        <f t="shared" si="58"/>
        <v>536.36</v>
      </c>
      <c r="CZ59">
        <f t="shared" si="59"/>
        <v>268.18</v>
      </c>
      <c r="DB59">
        <v>28</v>
      </c>
      <c r="DC59" t="s">
        <v>3</v>
      </c>
      <c r="DD59" t="s">
        <v>3</v>
      </c>
      <c r="DE59" t="s">
        <v>27</v>
      </c>
      <c r="DF59" t="s">
        <v>27</v>
      </c>
      <c r="DG59" t="s">
        <v>27</v>
      </c>
      <c r="DH59" t="s">
        <v>3</v>
      </c>
      <c r="DI59" t="s">
        <v>27</v>
      </c>
      <c r="DJ59" t="s">
        <v>27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87</v>
      </c>
      <c r="DW59" t="s">
        <v>87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56792871</v>
      </c>
      <c r="EF59">
        <v>2</v>
      </c>
      <c r="EG59" t="s">
        <v>28</v>
      </c>
      <c r="EH59">
        <v>1</v>
      </c>
      <c r="EI59" t="s">
        <v>89</v>
      </c>
      <c r="EJ59">
        <v>1</v>
      </c>
      <c r="EK59">
        <v>1001</v>
      </c>
      <c r="EL59" t="s">
        <v>90</v>
      </c>
      <c r="EM59" t="s">
        <v>91</v>
      </c>
      <c r="EO59" t="s">
        <v>31</v>
      </c>
      <c r="EQ59">
        <v>132096</v>
      </c>
      <c r="ER59">
        <v>6407.34</v>
      </c>
      <c r="ES59">
        <v>4.34</v>
      </c>
      <c r="ET59">
        <v>6158.7</v>
      </c>
      <c r="EU59">
        <v>1045.04</v>
      </c>
      <c r="EV59">
        <v>244.3</v>
      </c>
      <c r="EW59">
        <v>31.32</v>
      </c>
      <c r="EX59">
        <v>90.09</v>
      </c>
      <c r="EY59">
        <v>0</v>
      </c>
      <c r="FQ59">
        <v>0</v>
      </c>
      <c r="FR59">
        <v>0</v>
      </c>
      <c r="FS59">
        <v>0</v>
      </c>
      <c r="FX59">
        <v>92</v>
      </c>
      <c r="FY59">
        <v>46</v>
      </c>
      <c r="GA59" t="s">
        <v>3</v>
      </c>
      <c r="GD59">
        <v>1</v>
      </c>
      <c r="GF59">
        <v>-52982940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>ROUND(IF(AND(BH59=3,BI59=3,FS59&lt;&gt;0),P59,0),0)</f>
        <v>0</v>
      </c>
      <c r="GM59">
        <f>ROUND(O59+X59+Y59,0)+GX59</f>
        <v>1794</v>
      </c>
      <c r="GN59">
        <f t="shared" si="43"/>
        <v>1794</v>
      </c>
      <c r="GO59">
        <f t="shared" si="44"/>
        <v>0</v>
      </c>
      <c r="GP59">
        <f t="shared" si="45"/>
        <v>0</v>
      </c>
      <c r="GR59">
        <v>0</v>
      </c>
      <c r="GS59">
        <v>3</v>
      </c>
      <c r="GT59">
        <v>0</v>
      </c>
      <c r="GU59" t="s">
        <v>3</v>
      </c>
      <c r="GV59">
        <f t="shared" si="46"/>
        <v>0</v>
      </c>
      <c r="GW59">
        <v>1</v>
      </c>
      <c r="GX59">
        <f>ROUND(HC59*I59,0)</f>
        <v>0</v>
      </c>
      <c r="HA59">
        <v>0</v>
      </c>
      <c r="HB59">
        <v>0</v>
      </c>
      <c r="HC59">
        <f t="shared" si="47"/>
        <v>0</v>
      </c>
      <c r="HE59" t="s">
        <v>3</v>
      </c>
      <c r="HF59" t="s">
        <v>3</v>
      </c>
      <c r="HM59" t="s">
        <v>3</v>
      </c>
      <c r="HN59" t="s">
        <v>92</v>
      </c>
      <c r="HO59" t="s">
        <v>93</v>
      </c>
      <c r="HP59" t="s">
        <v>90</v>
      </c>
      <c r="HQ59" t="s">
        <v>90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>
        <f>ROW(SmtRes!A137)</f>
        <v>137</v>
      </c>
      <c r="D60" s="2">
        <f>ROW(EtalonRes!A143)</f>
        <v>143</v>
      </c>
      <c r="E60" s="2" t="s">
        <v>3</v>
      </c>
      <c r="F60" s="2" t="s">
        <v>94</v>
      </c>
      <c r="G60" s="2" t="s">
        <v>95</v>
      </c>
      <c r="H60" s="2" t="s">
        <v>96</v>
      </c>
      <c r="I60" s="2">
        <f>ROUND(ROUND(7.4*1.6,4),7)</f>
        <v>11.84</v>
      </c>
      <c r="J60" s="2">
        <v>0</v>
      </c>
      <c r="K60" s="2">
        <f>ROUND(ROUND(7.4*1.6,4),7)</f>
        <v>11.84</v>
      </c>
      <c r="L60" s="2"/>
      <c r="M60" s="2"/>
      <c r="N60" s="2"/>
      <c r="O60" s="2">
        <f>ROUND(CP60,2)</f>
        <v>186.48</v>
      </c>
      <c r="P60" s="2">
        <f>ROUND(CQ60*I60,2)</f>
        <v>0</v>
      </c>
      <c r="Q60" s="2">
        <f>ROUND(CR60*I60,2)</f>
        <v>186.48</v>
      </c>
      <c r="R60" s="2">
        <f>ROUND(CS60*I60,2)</f>
        <v>0</v>
      </c>
      <c r="S60" s="2">
        <f>ROUND(CT60*I60,2)</f>
        <v>0</v>
      </c>
      <c r="T60" s="2">
        <f>ROUND(CU60*I60,2)</f>
        <v>0</v>
      </c>
      <c r="U60" s="2">
        <f t="shared" si="21"/>
        <v>0</v>
      </c>
      <c r="V60" s="2">
        <f t="shared" si="22"/>
        <v>0</v>
      </c>
      <c r="W60" s="2">
        <f>ROUND(CX60*I60,2)</f>
        <v>0</v>
      </c>
      <c r="X60" s="2">
        <f>ROUND(CY60,2)</f>
        <v>0</v>
      </c>
      <c r="Y60" s="2">
        <f>ROUND(CZ60,2)</f>
        <v>0</v>
      </c>
      <c r="Z60" s="2"/>
      <c r="AA60" s="2">
        <v>-1</v>
      </c>
      <c r="AB60" s="2">
        <f t="shared" si="23"/>
        <v>15.75</v>
      </c>
      <c r="AC60" s="2">
        <f t="shared" si="24"/>
        <v>0</v>
      </c>
      <c r="AD60" s="2">
        <f>ROUND(((ET60)+ROUND(((EU60)*1.85),2)),2)</f>
        <v>15.75</v>
      </c>
      <c r="AE60" s="2">
        <f>ROUND(((EU60)+ROUND(((EU60)*1.85),2)),2)</f>
        <v>0</v>
      </c>
      <c r="AF60" s="2">
        <f>ROUND(((EV60)+ROUND(((EV60)*1.85),2)),2)</f>
        <v>0</v>
      </c>
      <c r="AG60" s="2">
        <f t="shared" si="28"/>
        <v>0</v>
      </c>
      <c r="AH60" s="2">
        <f>(EW60)</f>
        <v>0</v>
      </c>
      <c r="AI60" s="2">
        <f>(EX60)</f>
        <v>0</v>
      </c>
      <c r="AJ60" s="2">
        <f t="shared" si="31"/>
        <v>0</v>
      </c>
      <c r="AK60" s="2">
        <v>15.75</v>
      </c>
      <c r="AL60" s="2">
        <v>0</v>
      </c>
      <c r="AM60" s="2">
        <v>15.75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97</v>
      </c>
      <c r="BK60" s="2"/>
      <c r="BL60" s="2"/>
      <c r="BM60" s="2">
        <v>700001</v>
      </c>
      <c r="BN60" s="2">
        <v>0</v>
      </c>
      <c r="BO60" s="2" t="s">
        <v>3</v>
      </c>
      <c r="BP60" s="2">
        <v>0</v>
      </c>
      <c r="BQ60" s="2">
        <v>10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32"/>
        <v>186.48</v>
      </c>
      <c r="CQ60" s="2">
        <f t="shared" si="33"/>
        <v>0</v>
      </c>
      <c r="CR60" s="2">
        <f>(((ET60)*BB60-(EU60)*BS60)+AE60*BS60)</f>
        <v>15.75</v>
      </c>
      <c r="CS60" s="2">
        <f t="shared" si="35"/>
        <v>0</v>
      </c>
      <c r="CT60" s="2">
        <f t="shared" si="36"/>
        <v>0</v>
      </c>
      <c r="CU60" s="2">
        <f t="shared" si="37"/>
        <v>0</v>
      </c>
      <c r="CV60" s="2">
        <f t="shared" si="38"/>
        <v>0</v>
      </c>
      <c r="CW60" s="2">
        <f t="shared" si="39"/>
        <v>0</v>
      </c>
      <c r="CX60" s="2">
        <f t="shared" si="40"/>
        <v>0</v>
      </c>
      <c r="CY60" s="2">
        <f t="shared" si="58"/>
        <v>0</v>
      </c>
      <c r="CZ60" s="2">
        <f t="shared" si="59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96</v>
      </c>
      <c r="DW60" s="2" t="s">
        <v>96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56793277</v>
      </c>
      <c r="EF60" s="2">
        <v>10</v>
      </c>
      <c r="EG60" s="2" t="s">
        <v>98</v>
      </c>
      <c r="EH60" s="2">
        <v>0</v>
      </c>
      <c r="EI60" s="2" t="s">
        <v>3</v>
      </c>
      <c r="EJ60" s="2">
        <v>1</v>
      </c>
      <c r="EK60" s="2">
        <v>700001</v>
      </c>
      <c r="EL60" s="2" t="s">
        <v>99</v>
      </c>
      <c r="EM60" s="2" t="s">
        <v>100</v>
      </c>
      <c r="EN60" s="2"/>
      <c r="EO60" s="2" t="s">
        <v>3</v>
      </c>
      <c r="EP60" s="2"/>
      <c r="EQ60" s="2">
        <v>132096</v>
      </c>
      <c r="ER60" s="2">
        <v>15.75</v>
      </c>
      <c r="ES60" s="2">
        <v>0</v>
      </c>
      <c r="ET60" s="2">
        <v>15.75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2133112672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>ROUND(IF(AND(BH60=3,BI60=3,FS60&lt;&gt;0),P60,0),2)</f>
        <v>0</v>
      </c>
      <c r="GM60" s="2">
        <f>ROUND(O60+X60+Y60,2)+GX60</f>
        <v>186.48</v>
      </c>
      <c r="GN60" s="2">
        <f t="shared" si="43"/>
        <v>186.48</v>
      </c>
      <c r="GO60" s="2">
        <f t="shared" si="44"/>
        <v>0</v>
      </c>
      <c r="GP60" s="2">
        <f t="shared" si="45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6"/>
        <v>0</v>
      </c>
      <c r="GW60" s="2">
        <v>1</v>
      </c>
      <c r="GX60" s="2">
        <f>ROUND(HC60*I60,2)</f>
        <v>0</v>
      </c>
      <c r="GY60" s="2"/>
      <c r="GZ60" s="2"/>
      <c r="HA60" s="2">
        <v>0</v>
      </c>
      <c r="HB60" s="2">
        <v>0</v>
      </c>
      <c r="HC60" s="2">
        <f t="shared" si="47"/>
        <v>0</v>
      </c>
      <c r="HD60" s="2">
        <f>GM60</f>
        <v>186.48</v>
      </c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ROW(SmtRes!A138)</f>
        <v>138</v>
      </c>
      <c r="D61">
        <f>ROW(EtalonRes!A144)</f>
        <v>144</v>
      </c>
      <c r="E61" t="s">
        <v>3</v>
      </c>
      <c r="F61" t="s">
        <v>94</v>
      </c>
      <c r="G61" t="s">
        <v>95</v>
      </c>
      <c r="H61" t="s">
        <v>96</v>
      </c>
      <c r="I61">
        <f>ROUND(ROUND(7.4*1.6,4),7)</f>
        <v>11.84</v>
      </c>
      <c r="J61">
        <v>0</v>
      </c>
      <c r="K61">
        <f>ROUND(ROUND(7.4*1.6,4),7)</f>
        <v>11.84</v>
      </c>
      <c r="O61">
        <f>ROUND(CP61,0)</f>
        <v>3944</v>
      </c>
      <c r="P61">
        <f>ROUND(CQ61*I61,0)</f>
        <v>0</v>
      </c>
      <c r="Q61">
        <f>ROUND(CR61*I61,0)</f>
        <v>3944</v>
      </c>
      <c r="R61">
        <f>ROUND(CS61*I61,0)</f>
        <v>0</v>
      </c>
      <c r="S61">
        <f>ROUND(CT61*I61,0)</f>
        <v>0</v>
      </c>
      <c r="T61">
        <f>ROUND(CU61*I61,0)</f>
        <v>0</v>
      </c>
      <c r="U61">
        <f t="shared" si="21"/>
        <v>0</v>
      </c>
      <c r="V61">
        <f t="shared" si="22"/>
        <v>0</v>
      </c>
      <c r="W61">
        <f>ROUND(CX61*I61,0)</f>
        <v>0</v>
      </c>
      <c r="X61">
        <f>ROUND(CY61,0)</f>
        <v>0</v>
      </c>
      <c r="Y61">
        <f>ROUND(CZ61,0)</f>
        <v>0</v>
      </c>
      <c r="AA61">
        <v>-1</v>
      </c>
      <c r="AB61">
        <f t="shared" si="23"/>
        <v>15.75</v>
      </c>
      <c r="AC61">
        <f t="shared" si="24"/>
        <v>0</v>
      </c>
      <c r="AD61">
        <f>ROUND(((ET61)+ROUND(((EU61)*1.85),2)),2)</f>
        <v>15.75</v>
      </c>
      <c r="AE61">
        <f>ROUND(((EU61)+ROUND(((EU61)*1.85),2)),2)</f>
        <v>0</v>
      </c>
      <c r="AF61">
        <f>ROUND(((EV61)+ROUND(((EV61)*1.85),2)),2)</f>
        <v>0</v>
      </c>
      <c r="AG61">
        <f t="shared" si="28"/>
        <v>0</v>
      </c>
      <c r="AH61">
        <f>(EW61)</f>
        <v>0</v>
      </c>
      <c r="AI61">
        <f>(EX61)</f>
        <v>0</v>
      </c>
      <c r="AJ61">
        <f t="shared" si="31"/>
        <v>0</v>
      </c>
      <c r="AK61">
        <v>15.75</v>
      </c>
      <c r="AL61">
        <v>0</v>
      </c>
      <c r="AM61">
        <v>15.75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21.15</v>
      </c>
      <c r="BB61">
        <v>21.15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97</v>
      </c>
      <c r="BM61">
        <v>700001</v>
      </c>
      <c r="BN61">
        <v>0</v>
      </c>
      <c r="BO61" t="s">
        <v>3</v>
      </c>
      <c r="BP61">
        <v>0</v>
      </c>
      <c r="BQ61">
        <v>10</v>
      </c>
      <c r="BR61">
        <v>0</v>
      </c>
      <c r="BS61">
        <v>21.15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2"/>
        <v>3944</v>
      </c>
      <c r="CQ61">
        <f t="shared" si="33"/>
        <v>0</v>
      </c>
      <c r="CR61">
        <f>(((ET61)*BB61-(EU61)*BS61)+AE61*BS61)</f>
        <v>333.11249999999995</v>
      </c>
      <c r="CS61">
        <f t="shared" si="35"/>
        <v>0</v>
      </c>
      <c r="CT61">
        <f t="shared" si="36"/>
        <v>0</v>
      </c>
      <c r="CU61">
        <f t="shared" si="37"/>
        <v>0</v>
      </c>
      <c r="CV61">
        <f t="shared" si="38"/>
        <v>0</v>
      </c>
      <c r="CW61">
        <f t="shared" si="39"/>
        <v>0</v>
      </c>
      <c r="CX61">
        <f t="shared" si="40"/>
        <v>0</v>
      </c>
      <c r="CY61">
        <f t="shared" si="58"/>
        <v>0</v>
      </c>
      <c r="CZ61">
        <f t="shared" si="59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96</v>
      </c>
      <c r="DW61" t="s">
        <v>96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56793277</v>
      </c>
      <c r="EF61">
        <v>10</v>
      </c>
      <c r="EG61" t="s">
        <v>98</v>
      </c>
      <c r="EH61">
        <v>0</v>
      </c>
      <c r="EI61" t="s">
        <v>3</v>
      </c>
      <c r="EJ61">
        <v>1</v>
      </c>
      <c r="EK61">
        <v>700001</v>
      </c>
      <c r="EL61" t="s">
        <v>99</v>
      </c>
      <c r="EM61" t="s">
        <v>100</v>
      </c>
      <c r="EO61" t="s">
        <v>3</v>
      </c>
      <c r="EQ61">
        <v>132096</v>
      </c>
      <c r="ER61">
        <v>15.75</v>
      </c>
      <c r="ES61">
        <v>0</v>
      </c>
      <c r="ET61">
        <v>15.75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3</v>
      </c>
      <c r="GD61">
        <v>1</v>
      </c>
      <c r="GF61">
        <v>2133112672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>ROUND(IF(AND(BH61=3,BI61=3,FS61&lt;&gt;0),P61,0),0)</f>
        <v>0</v>
      </c>
      <c r="GM61">
        <f>ROUND(O61+X61+Y61,0)+GX61</f>
        <v>3944</v>
      </c>
      <c r="GN61">
        <f t="shared" si="43"/>
        <v>3944</v>
      </c>
      <c r="GO61">
        <f t="shared" si="44"/>
        <v>0</v>
      </c>
      <c r="GP61">
        <f t="shared" si="45"/>
        <v>0</v>
      </c>
      <c r="GR61">
        <v>0</v>
      </c>
      <c r="GS61">
        <v>3</v>
      </c>
      <c r="GT61">
        <v>0</v>
      </c>
      <c r="GU61" t="s">
        <v>3</v>
      </c>
      <c r="GV61">
        <f t="shared" si="46"/>
        <v>0</v>
      </c>
      <c r="GW61">
        <v>1</v>
      </c>
      <c r="GX61">
        <f>ROUND(HC61*I61,0)</f>
        <v>0</v>
      </c>
      <c r="HA61">
        <v>0</v>
      </c>
      <c r="HB61">
        <v>0</v>
      </c>
      <c r="HC61">
        <f t="shared" si="47"/>
        <v>0</v>
      </c>
      <c r="HD61">
        <f>GM61</f>
        <v>3944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3" spans="1:255" x14ac:dyDescent="0.2">
      <c r="A63" s="3">
        <v>51</v>
      </c>
      <c r="B63" s="3">
        <f>B24</f>
        <v>1</v>
      </c>
      <c r="C63" s="3">
        <f>A24</f>
        <v>4</v>
      </c>
      <c r="D63" s="3">
        <f>ROW(A24)</f>
        <v>24</v>
      </c>
      <c r="E63" s="3"/>
      <c r="F63" s="3" t="str">
        <f>IF(F24&lt;&gt;"",F24,"")</f>
        <v>1</v>
      </c>
      <c r="G63" s="3" t="str">
        <f>IF(G24&lt;&gt;"",G24,"")</f>
        <v>Пересадка деревьев и кустарников  (248017-2021-ООС1.1-ДП)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60">ROUND(AB63,0)</f>
        <v>3983</v>
      </c>
      <c r="P63" s="3">
        <f t="shared" si="60"/>
        <v>1158</v>
      </c>
      <c r="Q63" s="3">
        <f t="shared" si="60"/>
        <v>1219</v>
      </c>
      <c r="R63" s="3">
        <f t="shared" si="60"/>
        <v>147</v>
      </c>
      <c r="S63" s="3">
        <f t="shared" si="60"/>
        <v>1606</v>
      </c>
      <c r="T63" s="3">
        <f t="shared" si="60"/>
        <v>0</v>
      </c>
      <c r="U63" s="3">
        <f>AH63</f>
        <v>179.65008</v>
      </c>
      <c r="V63" s="3">
        <f>AI63</f>
        <v>11.781420000000001</v>
      </c>
      <c r="W63" s="3">
        <f>ROUND(AJ63,0)</f>
        <v>0</v>
      </c>
      <c r="X63" s="3">
        <f>ROUND(AK63,0)</f>
        <v>1805</v>
      </c>
      <c r="Y63" s="3">
        <f>ROUND(AL63,0)</f>
        <v>1262</v>
      </c>
      <c r="Z63" s="3"/>
      <c r="AA63" s="3"/>
      <c r="AB63" s="3">
        <f>ROUND(SUMIF(AA28:AA61,"=64883461",O28:O61),0)</f>
        <v>3983</v>
      </c>
      <c r="AC63" s="3">
        <f>ROUND(SUMIF(AA28:AA61,"=64883461",P28:P61),0)</f>
        <v>1158</v>
      </c>
      <c r="AD63" s="3">
        <f>ROUND(SUMIF(AA28:AA61,"=64883461",Q28:Q61),0)</f>
        <v>1219</v>
      </c>
      <c r="AE63" s="3">
        <f>ROUND(SUMIF(AA28:AA61,"=64883461",R28:R61),0)</f>
        <v>147</v>
      </c>
      <c r="AF63" s="3">
        <f>ROUND(SUMIF(AA28:AA61,"=64883461",S28:S61),0)</f>
        <v>1606</v>
      </c>
      <c r="AG63" s="3">
        <f>ROUND(SUMIF(AA28:AA61,"=64883461",T28:T61),0)</f>
        <v>0</v>
      </c>
      <c r="AH63" s="3">
        <f>SUMIF(AA28:AA61,"=64883461",U28:U61)</f>
        <v>179.65008</v>
      </c>
      <c r="AI63" s="3">
        <f>SUMIF(AA28:AA61,"=64883461",V28:V61)</f>
        <v>11.781420000000001</v>
      </c>
      <c r="AJ63" s="3">
        <f>ROUND(SUMIF(AA28:AA61,"=64883461",W28:W61),0)</f>
        <v>0</v>
      </c>
      <c r="AK63" s="3">
        <f>ROUND(SUMIF(AA28:AA61,"=64883461",X28:X61),0)</f>
        <v>1805</v>
      </c>
      <c r="AL63" s="3">
        <f>ROUND(SUMIF(AA28:AA61,"=64883461",Y28:Y61),0)</f>
        <v>1262</v>
      </c>
      <c r="AM63" s="3"/>
      <c r="AN63" s="3"/>
      <c r="AO63" s="3">
        <f t="shared" ref="AO63:BD63" si="61">ROUND(BX63,0)</f>
        <v>0</v>
      </c>
      <c r="AP63" s="3">
        <f t="shared" si="61"/>
        <v>0</v>
      </c>
      <c r="AQ63" s="3">
        <f t="shared" si="61"/>
        <v>0</v>
      </c>
      <c r="AR63" s="3">
        <f t="shared" si="61"/>
        <v>7051</v>
      </c>
      <c r="AS63" s="3">
        <f t="shared" si="61"/>
        <v>7051</v>
      </c>
      <c r="AT63" s="3">
        <f t="shared" si="61"/>
        <v>0</v>
      </c>
      <c r="AU63" s="3">
        <f t="shared" si="61"/>
        <v>0</v>
      </c>
      <c r="AV63" s="3">
        <f t="shared" si="61"/>
        <v>1158</v>
      </c>
      <c r="AW63" s="3">
        <f t="shared" si="61"/>
        <v>1158</v>
      </c>
      <c r="AX63" s="3">
        <f t="shared" si="61"/>
        <v>0</v>
      </c>
      <c r="AY63" s="3">
        <f t="shared" si="61"/>
        <v>1158</v>
      </c>
      <c r="AZ63" s="3">
        <f t="shared" si="61"/>
        <v>0</v>
      </c>
      <c r="BA63" s="3">
        <f t="shared" si="61"/>
        <v>0</v>
      </c>
      <c r="BB63" s="3">
        <f t="shared" si="61"/>
        <v>0</v>
      </c>
      <c r="BC63" s="3">
        <f t="shared" si="61"/>
        <v>0</v>
      </c>
      <c r="BD63" s="3">
        <f t="shared" si="61"/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>
        <f>ROUND(SUMIF(AA28:AA61,"=64883461",FQ28:FQ61),0)</f>
        <v>0</v>
      </c>
      <c r="BY63" s="3">
        <f>ROUND(SUMIF(AA28:AA61,"=64883461",FR28:FR61),0)</f>
        <v>0</v>
      </c>
      <c r="BZ63" s="3">
        <f>ROUND(SUMIF(AA28:AA61,"=64883461",GL28:GL61),0)</f>
        <v>0</v>
      </c>
      <c r="CA63" s="3">
        <f>ROUND(SUMIF(AA28:AA61,"=64883461",GM28:GM61),0)</f>
        <v>7051</v>
      </c>
      <c r="CB63" s="3">
        <f>ROUND(SUMIF(AA28:AA61,"=64883461",GN28:GN61),0)</f>
        <v>7051</v>
      </c>
      <c r="CC63" s="3">
        <f>ROUND(SUMIF(AA28:AA61,"=64883461",GO28:GO61),0)</f>
        <v>0</v>
      </c>
      <c r="CD63" s="3">
        <f>ROUND(SUMIF(AA28:AA61,"=64883461",GP28:GP61),0)</f>
        <v>0</v>
      </c>
      <c r="CE63" s="3">
        <f>AC63-BX63</f>
        <v>1158</v>
      </c>
      <c r="CF63" s="3">
        <f>AC63-BY63</f>
        <v>1158</v>
      </c>
      <c r="CG63" s="3">
        <f>BX63-BZ63</f>
        <v>0</v>
      </c>
      <c r="CH63" s="3">
        <f>AC63-BX63-BY63+BZ63</f>
        <v>1158</v>
      </c>
      <c r="CI63" s="3">
        <f>BY63-BZ63</f>
        <v>0</v>
      </c>
      <c r="CJ63" s="3">
        <f>ROUND(SUMIF(AA28:AA61,"=64883461",GX28:GX61),0)</f>
        <v>0</v>
      </c>
      <c r="CK63" s="3">
        <f>ROUND(SUMIF(AA28:AA61,"=64883461",GY28:GY61),0)</f>
        <v>0</v>
      </c>
      <c r="CL63" s="3">
        <f>ROUND(SUMIF(AA28:AA61,"=64883461",GZ28:GZ61),0)</f>
        <v>0</v>
      </c>
      <c r="CM63" s="3">
        <f>ROUND(SUMIF(AA28:AA61,"=64883461",HD28:HD61),0)</f>
        <v>0</v>
      </c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>
        <f t="shared" ref="DG63:DL63" si="62">ROUND(DT63,0)</f>
        <v>102544</v>
      </c>
      <c r="DH63" s="4">
        <f t="shared" si="62"/>
        <v>5416</v>
      </c>
      <c r="DI63" s="4">
        <f t="shared" si="62"/>
        <v>15342</v>
      </c>
      <c r="DJ63" s="4">
        <f t="shared" si="62"/>
        <v>7487</v>
      </c>
      <c r="DK63" s="4">
        <f t="shared" si="62"/>
        <v>81786</v>
      </c>
      <c r="DL63" s="4">
        <f t="shared" si="62"/>
        <v>0</v>
      </c>
      <c r="DM63" s="4">
        <f>DZ63</f>
        <v>179.65008</v>
      </c>
      <c r="DN63" s="4">
        <f>EA63</f>
        <v>11.781420000000001</v>
      </c>
      <c r="DO63" s="4">
        <f>ROUND(EB63,0)</f>
        <v>0</v>
      </c>
      <c r="DP63" s="4">
        <f>ROUND(EC63,0)</f>
        <v>91951</v>
      </c>
      <c r="DQ63" s="4">
        <f>ROUND(ED63,0)</f>
        <v>64277</v>
      </c>
      <c r="DR63" s="4"/>
      <c r="DS63" s="4"/>
      <c r="DT63" s="4">
        <f>ROUND(SUMIF(AA28:AA61,"=64883458",O28:O61),0)</f>
        <v>102544</v>
      </c>
      <c r="DU63" s="4">
        <f>ROUND(SUMIF(AA28:AA61,"=64883458",P28:P61),0)</f>
        <v>5416</v>
      </c>
      <c r="DV63" s="4">
        <f>ROUND(SUMIF(AA28:AA61,"=64883458",Q28:Q61),0)</f>
        <v>15342</v>
      </c>
      <c r="DW63" s="4">
        <f>ROUND(SUMIF(AA28:AA61,"=64883458",R28:R61),0)</f>
        <v>7487</v>
      </c>
      <c r="DX63" s="4">
        <f>ROUND(SUMIF(AA28:AA61,"=64883458",S28:S61),0)</f>
        <v>81786</v>
      </c>
      <c r="DY63" s="4">
        <f>ROUND(SUMIF(AA28:AA61,"=64883458",T28:T61),0)</f>
        <v>0</v>
      </c>
      <c r="DZ63" s="4">
        <f>SUMIF(AA28:AA61,"=64883458",U28:U61)</f>
        <v>179.65008</v>
      </c>
      <c r="EA63" s="4">
        <f>SUMIF(AA28:AA61,"=64883458",V28:V61)</f>
        <v>11.781420000000001</v>
      </c>
      <c r="EB63" s="4">
        <f>ROUND(SUMIF(AA28:AA61,"=64883458",W28:W61),0)</f>
        <v>0</v>
      </c>
      <c r="EC63" s="4">
        <f>ROUND(SUMIF(AA28:AA61,"=64883458",X28:X61),0)</f>
        <v>91951</v>
      </c>
      <c r="ED63" s="4">
        <f>ROUND(SUMIF(AA28:AA61,"=64883458",Y28:Y61),0)</f>
        <v>64277</v>
      </c>
      <c r="EE63" s="4"/>
      <c r="EF63" s="4"/>
      <c r="EG63" s="4">
        <f t="shared" ref="EG63:EV63" si="63">ROUND(FP63,0)</f>
        <v>0</v>
      </c>
      <c r="EH63" s="4">
        <f t="shared" si="63"/>
        <v>0</v>
      </c>
      <c r="EI63" s="4">
        <f t="shared" si="63"/>
        <v>0</v>
      </c>
      <c r="EJ63" s="4">
        <f t="shared" si="63"/>
        <v>258772</v>
      </c>
      <c r="EK63" s="4">
        <f t="shared" si="63"/>
        <v>258772</v>
      </c>
      <c r="EL63" s="4">
        <f t="shared" si="63"/>
        <v>0</v>
      </c>
      <c r="EM63" s="4">
        <f t="shared" si="63"/>
        <v>0</v>
      </c>
      <c r="EN63" s="4">
        <f t="shared" si="63"/>
        <v>5416</v>
      </c>
      <c r="EO63" s="4">
        <f t="shared" si="63"/>
        <v>5416</v>
      </c>
      <c r="EP63" s="4">
        <f t="shared" si="63"/>
        <v>0</v>
      </c>
      <c r="EQ63" s="4">
        <f t="shared" si="63"/>
        <v>5416</v>
      </c>
      <c r="ER63" s="4">
        <f t="shared" si="63"/>
        <v>0</v>
      </c>
      <c r="ES63" s="4">
        <f t="shared" si="63"/>
        <v>0</v>
      </c>
      <c r="ET63" s="4">
        <f t="shared" si="63"/>
        <v>0</v>
      </c>
      <c r="EU63" s="4">
        <f t="shared" si="63"/>
        <v>0</v>
      </c>
      <c r="EV63" s="4">
        <f t="shared" si="63"/>
        <v>0</v>
      </c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>
        <f>ROUND(SUMIF(AA28:AA61,"=64883458",FQ28:FQ61),0)</f>
        <v>0</v>
      </c>
      <c r="FQ63" s="4">
        <f>ROUND(SUMIF(AA28:AA61,"=64883458",FR28:FR61),0)</f>
        <v>0</v>
      </c>
      <c r="FR63" s="4">
        <f>ROUND(SUMIF(AA28:AA61,"=64883458",GL28:GL61),0)</f>
        <v>0</v>
      </c>
      <c r="FS63" s="4">
        <f>ROUND(SUMIF(AA28:AA61,"=64883458",GM28:GM61),0)</f>
        <v>258772</v>
      </c>
      <c r="FT63" s="4">
        <f>ROUND(SUMIF(AA28:AA61,"=64883458",GN28:GN61),0)</f>
        <v>258772</v>
      </c>
      <c r="FU63" s="4">
        <f>ROUND(SUMIF(AA28:AA61,"=64883458",GO28:GO61),0)</f>
        <v>0</v>
      </c>
      <c r="FV63" s="4">
        <f>ROUND(SUMIF(AA28:AA61,"=64883458",GP28:GP61),0)</f>
        <v>0</v>
      </c>
      <c r="FW63" s="4">
        <f>DU63-FP63</f>
        <v>5416</v>
      </c>
      <c r="FX63" s="4">
        <f>DU63-FQ63</f>
        <v>5416</v>
      </c>
      <c r="FY63" s="4">
        <f>FP63-FR63</f>
        <v>0</v>
      </c>
      <c r="FZ63" s="4">
        <f>DU63-FP63-FQ63+FR63</f>
        <v>5416</v>
      </c>
      <c r="GA63" s="4">
        <f>FQ63-FR63</f>
        <v>0</v>
      </c>
      <c r="GB63" s="4">
        <f>ROUND(SUMIF(AA28:AA61,"=64883458",GX28:GX61),0)</f>
        <v>0</v>
      </c>
      <c r="GC63" s="4">
        <f>ROUND(SUMIF(AA28:AA61,"=64883458",GY28:GY61),0)</f>
        <v>0</v>
      </c>
      <c r="GD63" s="4">
        <f>ROUND(SUMIF(AA28:AA61,"=64883458",GZ28:GZ61),0)</f>
        <v>0</v>
      </c>
      <c r="GE63" s="4">
        <f>ROUND(SUMIF(AA28:AA61,"=64883458",HD28:HD61),0)</f>
        <v>0</v>
      </c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3983</v>
      </c>
      <c r="G65" s="5" t="s">
        <v>101</v>
      </c>
      <c r="H65" s="5" t="s">
        <v>102</v>
      </c>
      <c r="I65" s="5"/>
      <c r="J65" s="5"/>
      <c r="K65" s="5">
        <v>201</v>
      </c>
      <c r="L65" s="5">
        <v>1</v>
      </c>
      <c r="M65" s="5">
        <v>3</v>
      </c>
      <c r="N65" s="5" t="s">
        <v>3</v>
      </c>
      <c r="O65" s="5">
        <v>0</v>
      </c>
      <c r="P65" s="5">
        <f>ROUND(Source!DG63,O65)</f>
        <v>102544</v>
      </c>
      <c r="Q65" s="5"/>
      <c r="R65" s="5"/>
      <c r="S65" s="5"/>
      <c r="T65" s="5"/>
      <c r="U65" s="5"/>
      <c r="V65" s="5"/>
      <c r="W65" s="5">
        <v>462.39000000000004</v>
      </c>
      <c r="X65" s="5">
        <v>1</v>
      </c>
      <c r="Y65" s="5">
        <v>462.39000000000004</v>
      </c>
      <c r="Z65" s="5">
        <v>18800</v>
      </c>
      <c r="AA65" s="5">
        <v>1</v>
      </c>
      <c r="AB65" s="5">
        <v>18800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1158</v>
      </c>
      <c r="G66" s="5" t="s">
        <v>103</v>
      </c>
      <c r="H66" s="5" t="s">
        <v>104</v>
      </c>
      <c r="I66" s="5"/>
      <c r="J66" s="5"/>
      <c r="K66" s="5">
        <v>202</v>
      </c>
      <c r="L66" s="5">
        <v>2</v>
      </c>
      <c r="M66" s="5">
        <v>3</v>
      </c>
      <c r="N66" s="5" t="s">
        <v>3</v>
      </c>
      <c r="O66" s="5">
        <v>0</v>
      </c>
      <c r="P66" s="5">
        <f>ROUND(Source!DH63,O66)</f>
        <v>5416</v>
      </c>
      <c r="Q66" s="5"/>
      <c r="R66" s="5"/>
      <c r="S66" s="5"/>
      <c r="T66" s="5"/>
      <c r="U66" s="5"/>
      <c r="V66" s="5"/>
      <c r="W66" s="5">
        <v>5.94</v>
      </c>
      <c r="X66" s="5">
        <v>1</v>
      </c>
      <c r="Y66" s="5">
        <v>5.94</v>
      </c>
      <c r="Z66" s="5">
        <v>76</v>
      </c>
      <c r="AA66" s="5">
        <v>1</v>
      </c>
      <c r="AB66" s="5">
        <v>76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105</v>
      </c>
      <c r="H67" s="5" t="s">
        <v>106</v>
      </c>
      <c r="I67" s="5"/>
      <c r="J67" s="5"/>
      <c r="K67" s="5">
        <v>222</v>
      </c>
      <c r="L67" s="5">
        <v>3</v>
      </c>
      <c r="M67" s="5">
        <v>3</v>
      </c>
      <c r="N67" s="5" t="s">
        <v>3</v>
      </c>
      <c r="O67" s="5">
        <v>0</v>
      </c>
      <c r="P67" s="5">
        <f>ROUND(Source!EG63,O67)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1158</v>
      </c>
      <c r="G68" s="5" t="s">
        <v>107</v>
      </c>
      <c r="H68" s="5" t="s">
        <v>108</v>
      </c>
      <c r="I68" s="5"/>
      <c r="J68" s="5"/>
      <c r="K68" s="5">
        <v>225</v>
      </c>
      <c r="L68" s="5">
        <v>4</v>
      </c>
      <c r="M68" s="5">
        <v>3</v>
      </c>
      <c r="N68" s="5" t="s">
        <v>3</v>
      </c>
      <c r="O68" s="5">
        <v>0</v>
      </c>
      <c r="P68" s="5">
        <f>ROUND(Source!EN63,O68)</f>
        <v>5416</v>
      </c>
      <c r="Q68" s="5"/>
      <c r="R68" s="5"/>
      <c r="S68" s="5"/>
      <c r="T68" s="5"/>
      <c r="U68" s="5"/>
      <c r="V68" s="5"/>
      <c r="W68" s="5">
        <v>5.94</v>
      </c>
      <c r="X68" s="5">
        <v>1</v>
      </c>
      <c r="Y68" s="5">
        <v>5.94</v>
      </c>
      <c r="Z68" s="5">
        <v>76</v>
      </c>
      <c r="AA68" s="5">
        <v>1</v>
      </c>
      <c r="AB68" s="5">
        <v>76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1158</v>
      </c>
      <c r="G69" s="5" t="s">
        <v>109</v>
      </c>
      <c r="H69" s="5" t="s">
        <v>110</v>
      </c>
      <c r="I69" s="5"/>
      <c r="J69" s="5"/>
      <c r="K69" s="5">
        <v>226</v>
      </c>
      <c r="L69" s="5">
        <v>5</v>
      </c>
      <c r="M69" s="5">
        <v>3</v>
      </c>
      <c r="N69" s="5" t="s">
        <v>3</v>
      </c>
      <c r="O69" s="5">
        <v>0</v>
      </c>
      <c r="P69" s="5">
        <f>ROUND(Source!EO63,O69)</f>
        <v>5416</v>
      </c>
      <c r="Q69" s="5"/>
      <c r="R69" s="5"/>
      <c r="S69" s="5"/>
      <c r="T69" s="5"/>
      <c r="U69" s="5"/>
      <c r="V69" s="5"/>
      <c r="W69" s="5">
        <v>5.94</v>
      </c>
      <c r="X69" s="5">
        <v>1</v>
      </c>
      <c r="Y69" s="5">
        <v>5.94</v>
      </c>
      <c r="Z69" s="5">
        <v>76</v>
      </c>
      <c r="AA69" s="5">
        <v>1</v>
      </c>
      <c r="AB69" s="5">
        <v>76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111</v>
      </c>
      <c r="H70" s="5" t="s">
        <v>112</v>
      </c>
      <c r="I70" s="5"/>
      <c r="J70" s="5"/>
      <c r="K70" s="5">
        <v>227</v>
      </c>
      <c r="L70" s="5">
        <v>6</v>
      </c>
      <c r="M70" s="5">
        <v>3</v>
      </c>
      <c r="N70" s="5" t="s">
        <v>3</v>
      </c>
      <c r="O70" s="5">
        <v>0</v>
      </c>
      <c r="P70" s="5">
        <f>ROUND(Source!EP63,O70)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1158</v>
      </c>
      <c r="G71" s="5" t="s">
        <v>113</v>
      </c>
      <c r="H71" s="5" t="s">
        <v>114</v>
      </c>
      <c r="I71" s="5"/>
      <c r="J71" s="5"/>
      <c r="K71" s="5">
        <v>228</v>
      </c>
      <c r="L71" s="5">
        <v>7</v>
      </c>
      <c r="M71" s="5">
        <v>3</v>
      </c>
      <c r="N71" s="5" t="s">
        <v>3</v>
      </c>
      <c r="O71" s="5">
        <v>0</v>
      </c>
      <c r="P71" s="5">
        <f>ROUND(Source!EQ63,O71)</f>
        <v>5416</v>
      </c>
      <c r="Q71" s="5"/>
      <c r="R71" s="5"/>
      <c r="S71" s="5"/>
      <c r="T71" s="5"/>
      <c r="U71" s="5"/>
      <c r="V71" s="5"/>
      <c r="W71" s="5">
        <v>5.94</v>
      </c>
      <c r="X71" s="5">
        <v>1</v>
      </c>
      <c r="Y71" s="5">
        <v>5.94</v>
      </c>
      <c r="Z71" s="5">
        <v>76</v>
      </c>
      <c r="AA71" s="5">
        <v>1</v>
      </c>
      <c r="AB71" s="5">
        <v>76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115</v>
      </c>
      <c r="H72" s="5" t="s">
        <v>116</v>
      </c>
      <c r="I72" s="5"/>
      <c r="J72" s="5"/>
      <c r="K72" s="5">
        <v>216</v>
      </c>
      <c r="L72" s="5">
        <v>8</v>
      </c>
      <c r="M72" s="5">
        <v>3</v>
      </c>
      <c r="N72" s="5" t="s">
        <v>3</v>
      </c>
      <c r="O72" s="5">
        <v>0</v>
      </c>
      <c r="P72" s="5">
        <f>ROUND(Source!EH63,O72)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117</v>
      </c>
      <c r="H73" s="5" t="s">
        <v>118</v>
      </c>
      <c r="I73" s="5"/>
      <c r="J73" s="5"/>
      <c r="K73" s="5">
        <v>223</v>
      </c>
      <c r="L73" s="5">
        <v>9</v>
      </c>
      <c r="M73" s="5">
        <v>3</v>
      </c>
      <c r="N73" s="5" t="s">
        <v>3</v>
      </c>
      <c r="O73" s="5">
        <v>0</v>
      </c>
      <c r="P73" s="5">
        <f>ROUND(Source!EI63,O73)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119</v>
      </c>
      <c r="H74" s="5" t="s">
        <v>120</v>
      </c>
      <c r="I74" s="5"/>
      <c r="J74" s="5"/>
      <c r="K74" s="5">
        <v>229</v>
      </c>
      <c r="L74" s="5">
        <v>10</v>
      </c>
      <c r="M74" s="5">
        <v>3</v>
      </c>
      <c r="N74" s="5" t="s">
        <v>3</v>
      </c>
      <c r="O74" s="5">
        <v>0</v>
      </c>
      <c r="P74" s="5">
        <f>ROUND(Source!ER63,O74)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1219</v>
      </c>
      <c r="G75" s="5" t="s">
        <v>121</v>
      </c>
      <c r="H75" s="5" t="s">
        <v>122</v>
      </c>
      <c r="I75" s="5"/>
      <c r="J75" s="5"/>
      <c r="K75" s="5">
        <v>203</v>
      </c>
      <c r="L75" s="5">
        <v>11</v>
      </c>
      <c r="M75" s="5">
        <v>3</v>
      </c>
      <c r="N75" s="5" t="s">
        <v>3</v>
      </c>
      <c r="O75" s="5">
        <v>0</v>
      </c>
      <c r="P75" s="5">
        <f>ROUND(Source!DI63,O75)</f>
        <v>15342</v>
      </c>
      <c r="Q75" s="5"/>
      <c r="R75" s="5"/>
      <c r="S75" s="5"/>
      <c r="T75" s="5"/>
      <c r="U75" s="5"/>
      <c r="V75" s="5"/>
      <c r="W75" s="5">
        <v>111.74</v>
      </c>
      <c r="X75" s="5">
        <v>1</v>
      </c>
      <c r="Y75" s="5">
        <v>111.74</v>
      </c>
      <c r="Z75" s="5">
        <v>1168</v>
      </c>
      <c r="AA75" s="5">
        <v>1</v>
      </c>
      <c r="AB75" s="5">
        <v>1168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123</v>
      </c>
      <c r="H76" s="5" t="s">
        <v>124</v>
      </c>
      <c r="I76" s="5"/>
      <c r="J76" s="5"/>
      <c r="K76" s="5">
        <v>231</v>
      </c>
      <c r="L76" s="5">
        <v>12</v>
      </c>
      <c r="M76" s="5">
        <v>3</v>
      </c>
      <c r="N76" s="5" t="s">
        <v>3</v>
      </c>
      <c r="O76" s="5">
        <v>0</v>
      </c>
      <c r="P76" s="5">
        <f>ROUND(Source!ET63,O76)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147</v>
      </c>
      <c r="G77" s="5" t="s">
        <v>125</v>
      </c>
      <c r="H77" s="5" t="s">
        <v>126</v>
      </c>
      <c r="I77" s="5"/>
      <c r="J77" s="5"/>
      <c r="K77" s="5">
        <v>204</v>
      </c>
      <c r="L77" s="5">
        <v>13</v>
      </c>
      <c r="M77" s="5">
        <v>3</v>
      </c>
      <c r="N77" s="5" t="s">
        <v>3</v>
      </c>
      <c r="O77" s="5">
        <v>0</v>
      </c>
      <c r="P77" s="5">
        <f>ROUND(Source!DJ63,O77)</f>
        <v>7487</v>
      </c>
      <c r="Q77" s="5"/>
      <c r="R77" s="5"/>
      <c r="S77" s="5"/>
      <c r="T77" s="5"/>
      <c r="U77" s="5"/>
      <c r="V77" s="5"/>
      <c r="W77" s="5">
        <v>11.31</v>
      </c>
      <c r="X77" s="5">
        <v>1</v>
      </c>
      <c r="Y77" s="5">
        <v>11.31</v>
      </c>
      <c r="Z77" s="5">
        <v>576</v>
      </c>
      <c r="AA77" s="5">
        <v>1</v>
      </c>
      <c r="AB77" s="5">
        <v>576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1606</v>
      </c>
      <c r="G78" s="5" t="s">
        <v>127</v>
      </c>
      <c r="H78" s="5" t="s">
        <v>128</v>
      </c>
      <c r="I78" s="5"/>
      <c r="J78" s="5"/>
      <c r="K78" s="5">
        <v>205</v>
      </c>
      <c r="L78" s="5">
        <v>14</v>
      </c>
      <c r="M78" s="5">
        <v>3</v>
      </c>
      <c r="N78" s="5" t="s">
        <v>3</v>
      </c>
      <c r="O78" s="5">
        <v>0</v>
      </c>
      <c r="P78" s="5">
        <f>ROUND(Source!DK63,O78)</f>
        <v>81786</v>
      </c>
      <c r="Q78" s="5"/>
      <c r="R78" s="5"/>
      <c r="S78" s="5"/>
      <c r="T78" s="5"/>
      <c r="U78" s="5"/>
      <c r="V78" s="5"/>
      <c r="W78" s="5">
        <v>344.71000000000004</v>
      </c>
      <c r="X78" s="5">
        <v>1</v>
      </c>
      <c r="Y78" s="5">
        <v>344.71000000000004</v>
      </c>
      <c r="Z78" s="5">
        <v>17556</v>
      </c>
      <c r="AA78" s="5">
        <v>1</v>
      </c>
      <c r="AB78" s="5">
        <v>17556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129</v>
      </c>
      <c r="H79" s="5" t="s">
        <v>130</v>
      </c>
      <c r="I79" s="5"/>
      <c r="J79" s="5"/>
      <c r="K79" s="5">
        <v>232</v>
      </c>
      <c r="L79" s="5">
        <v>15</v>
      </c>
      <c r="M79" s="5">
        <v>3</v>
      </c>
      <c r="N79" s="5" t="s">
        <v>3</v>
      </c>
      <c r="O79" s="5">
        <v>0</v>
      </c>
      <c r="P79" s="5">
        <f>ROUND(Source!EU63,O79)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7051</v>
      </c>
      <c r="G80" s="5" t="s">
        <v>131</v>
      </c>
      <c r="H80" s="5" t="s">
        <v>132</v>
      </c>
      <c r="I80" s="5"/>
      <c r="J80" s="5"/>
      <c r="K80" s="5">
        <v>214</v>
      </c>
      <c r="L80" s="5">
        <v>16</v>
      </c>
      <c r="M80" s="5">
        <v>3</v>
      </c>
      <c r="N80" s="5" t="s">
        <v>3</v>
      </c>
      <c r="O80" s="5">
        <v>0</v>
      </c>
      <c r="P80" s="5">
        <f>ROUND(Source!EK63,O80)</f>
        <v>258772</v>
      </c>
      <c r="Q80" s="5"/>
      <c r="R80" s="5"/>
      <c r="S80" s="5"/>
      <c r="T80" s="5"/>
      <c r="U80" s="5"/>
      <c r="V80" s="5"/>
      <c r="W80" s="5">
        <v>1085.42</v>
      </c>
      <c r="X80" s="5">
        <v>1</v>
      </c>
      <c r="Y80" s="5">
        <v>1085.42</v>
      </c>
      <c r="Z80" s="5">
        <v>50531</v>
      </c>
      <c r="AA80" s="5">
        <v>1</v>
      </c>
      <c r="AB80" s="5">
        <v>50531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0</v>
      </c>
      <c r="G81" s="5" t="s">
        <v>133</v>
      </c>
      <c r="H81" s="5" t="s">
        <v>134</v>
      </c>
      <c r="I81" s="5"/>
      <c r="J81" s="5"/>
      <c r="K81" s="5">
        <v>215</v>
      </c>
      <c r="L81" s="5">
        <v>17</v>
      </c>
      <c r="M81" s="5">
        <v>3</v>
      </c>
      <c r="N81" s="5" t="s">
        <v>3</v>
      </c>
      <c r="O81" s="5">
        <v>0</v>
      </c>
      <c r="P81" s="5">
        <f>ROUND(Source!EL63,O81)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0</v>
      </c>
      <c r="G82" s="5" t="s">
        <v>135</v>
      </c>
      <c r="H82" s="5" t="s">
        <v>136</v>
      </c>
      <c r="I82" s="5"/>
      <c r="J82" s="5"/>
      <c r="K82" s="5">
        <v>217</v>
      </c>
      <c r="L82" s="5">
        <v>18</v>
      </c>
      <c r="M82" s="5">
        <v>3</v>
      </c>
      <c r="N82" s="5" t="s">
        <v>3</v>
      </c>
      <c r="O82" s="5">
        <v>0</v>
      </c>
      <c r="P82" s="5">
        <f>ROUND(Source!EM63,O82)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137</v>
      </c>
      <c r="H83" s="5" t="s">
        <v>138</v>
      </c>
      <c r="I83" s="5"/>
      <c r="J83" s="5"/>
      <c r="K83" s="5">
        <v>230</v>
      </c>
      <c r="L83" s="5">
        <v>19</v>
      </c>
      <c r="M83" s="5">
        <v>3</v>
      </c>
      <c r="N83" s="5" t="s">
        <v>3</v>
      </c>
      <c r="O83" s="5">
        <v>0</v>
      </c>
      <c r="P83" s="5">
        <f>ROUND(Source!ES63,O83)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139</v>
      </c>
      <c r="H84" s="5" t="s">
        <v>140</v>
      </c>
      <c r="I84" s="5"/>
      <c r="J84" s="5"/>
      <c r="K84" s="5">
        <v>206</v>
      </c>
      <c r="L84" s="5">
        <v>20</v>
      </c>
      <c r="M84" s="5">
        <v>3</v>
      </c>
      <c r="N84" s="5" t="s">
        <v>3</v>
      </c>
      <c r="O84" s="5">
        <v>0</v>
      </c>
      <c r="P84" s="5">
        <f>ROUND(Source!DL63,O84)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ROUND(Source!U63,O85)</f>
        <v>179.65008</v>
      </c>
      <c r="G85" s="5" t="s">
        <v>141</v>
      </c>
      <c r="H85" s="5" t="s">
        <v>142</v>
      </c>
      <c r="I85" s="5"/>
      <c r="J85" s="5"/>
      <c r="K85" s="5">
        <v>207</v>
      </c>
      <c r="L85" s="5">
        <v>21</v>
      </c>
      <c r="M85" s="5">
        <v>3</v>
      </c>
      <c r="N85" s="5" t="s">
        <v>3</v>
      </c>
      <c r="O85" s="5">
        <v>7</v>
      </c>
      <c r="P85" s="5">
        <f>ROUND(Source!DM63,O85)</f>
        <v>179.65008</v>
      </c>
      <c r="Q85" s="5"/>
      <c r="R85" s="5"/>
      <c r="S85" s="5"/>
      <c r="T85" s="5"/>
      <c r="U85" s="5"/>
      <c r="V85" s="5"/>
      <c r="W85" s="5">
        <v>38.708736000000002</v>
      </c>
      <c r="X85" s="5">
        <v>1</v>
      </c>
      <c r="Y85" s="5">
        <v>38.708736000000002</v>
      </c>
      <c r="Z85" s="5">
        <v>38.708736000000002</v>
      </c>
      <c r="AA85" s="5">
        <v>1</v>
      </c>
      <c r="AB85" s="5">
        <v>38.708736000000002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ROUND(Source!V63,O86)</f>
        <v>11.781420000000001</v>
      </c>
      <c r="G86" s="5" t="s">
        <v>143</v>
      </c>
      <c r="H86" s="5" t="s">
        <v>144</v>
      </c>
      <c r="I86" s="5"/>
      <c r="J86" s="5"/>
      <c r="K86" s="5">
        <v>208</v>
      </c>
      <c r="L86" s="5">
        <v>22</v>
      </c>
      <c r="M86" s="5">
        <v>3</v>
      </c>
      <c r="N86" s="5" t="s">
        <v>3</v>
      </c>
      <c r="O86" s="5">
        <v>7</v>
      </c>
      <c r="P86" s="5">
        <f>ROUND(Source!DN63,O86)</f>
        <v>11.781420000000001</v>
      </c>
      <c r="Q86" s="5"/>
      <c r="R86" s="5"/>
      <c r="S86" s="5"/>
      <c r="T86" s="5"/>
      <c r="U86" s="5"/>
      <c r="V86" s="5"/>
      <c r="W86" s="5">
        <v>0.94655999999999996</v>
      </c>
      <c r="X86" s="5">
        <v>1</v>
      </c>
      <c r="Y86" s="5">
        <v>0.94655999999999996</v>
      </c>
      <c r="Z86" s="5">
        <v>0.94655999999999996</v>
      </c>
      <c r="AA86" s="5">
        <v>1</v>
      </c>
      <c r="AB86" s="5">
        <v>0.94655999999999996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145</v>
      </c>
      <c r="H87" s="5" t="s">
        <v>146</v>
      </c>
      <c r="I87" s="5"/>
      <c r="J87" s="5"/>
      <c r="K87" s="5">
        <v>209</v>
      </c>
      <c r="L87" s="5">
        <v>23</v>
      </c>
      <c r="M87" s="5">
        <v>3</v>
      </c>
      <c r="N87" s="5" t="s">
        <v>3</v>
      </c>
      <c r="O87" s="5">
        <v>0</v>
      </c>
      <c r="P87" s="5">
        <f>ROUND(Source!DO63,O87)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0</v>
      </c>
      <c r="G88" s="5" t="s">
        <v>147</v>
      </c>
      <c r="H88" s="5" t="s">
        <v>148</v>
      </c>
      <c r="I88" s="5"/>
      <c r="J88" s="5"/>
      <c r="K88" s="5">
        <v>233</v>
      </c>
      <c r="L88" s="5">
        <v>24</v>
      </c>
      <c r="M88" s="5">
        <v>3</v>
      </c>
      <c r="N88" s="5" t="s">
        <v>3</v>
      </c>
      <c r="O88" s="5">
        <v>0</v>
      </c>
      <c r="P88" s="5">
        <f>ROUND(Source!EV63,O88)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1805</v>
      </c>
      <c r="G89" s="5" t="s">
        <v>149</v>
      </c>
      <c r="H89" s="5" t="s">
        <v>150</v>
      </c>
      <c r="I89" s="5"/>
      <c r="J89" s="5"/>
      <c r="K89" s="5">
        <v>210</v>
      </c>
      <c r="L89" s="5">
        <v>25</v>
      </c>
      <c r="M89" s="5">
        <v>3</v>
      </c>
      <c r="N89" s="5" t="s">
        <v>3</v>
      </c>
      <c r="O89" s="5">
        <v>0</v>
      </c>
      <c r="P89" s="5">
        <f>ROUND(Source!DP63,O89)</f>
        <v>91951</v>
      </c>
      <c r="Q89" s="5"/>
      <c r="R89" s="5"/>
      <c r="S89" s="5"/>
      <c r="T89" s="5"/>
      <c r="U89" s="5"/>
      <c r="V89" s="5"/>
      <c r="W89" s="5">
        <v>366.7</v>
      </c>
      <c r="X89" s="5">
        <v>1</v>
      </c>
      <c r="Y89" s="5">
        <v>366.7</v>
      </c>
      <c r="Z89" s="5">
        <v>18676</v>
      </c>
      <c r="AA89" s="5">
        <v>1</v>
      </c>
      <c r="AB89" s="5">
        <v>18676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1262</v>
      </c>
      <c r="G90" s="5" t="s">
        <v>151</v>
      </c>
      <c r="H90" s="5" t="s">
        <v>152</v>
      </c>
      <c r="I90" s="5"/>
      <c r="J90" s="5"/>
      <c r="K90" s="5">
        <v>211</v>
      </c>
      <c r="L90" s="5">
        <v>26</v>
      </c>
      <c r="M90" s="5">
        <v>3</v>
      </c>
      <c r="N90" s="5" t="s">
        <v>3</v>
      </c>
      <c r="O90" s="5">
        <v>0</v>
      </c>
      <c r="P90" s="5">
        <f>ROUND(Source!DQ63,O90)</f>
        <v>64277</v>
      </c>
      <c r="Q90" s="5"/>
      <c r="R90" s="5"/>
      <c r="S90" s="5"/>
      <c r="T90" s="5"/>
      <c r="U90" s="5"/>
      <c r="V90" s="5"/>
      <c r="W90" s="5">
        <v>256.33</v>
      </c>
      <c r="X90" s="5">
        <v>1</v>
      </c>
      <c r="Y90" s="5">
        <v>256.33</v>
      </c>
      <c r="Z90" s="5">
        <v>13055</v>
      </c>
      <c r="AA90" s="5">
        <v>1</v>
      </c>
      <c r="AB90" s="5">
        <v>13055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7051</v>
      </c>
      <c r="G91" s="5" t="s">
        <v>153</v>
      </c>
      <c r="H91" s="5" t="s">
        <v>154</v>
      </c>
      <c r="I91" s="5"/>
      <c r="J91" s="5"/>
      <c r="K91" s="5">
        <v>224</v>
      </c>
      <c r="L91" s="5">
        <v>27</v>
      </c>
      <c r="M91" s="5">
        <v>3</v>
      </c>
      <c r="N91" s="5" t="s">
        <v>3</v>
      </c>
      <c r="O91" s="5">
        <v>0</v>
      </c>
      <c r="P91" s="5">
        <f>ROUND(Source!EJ63,O91)</f>
        <v>258772</v>
      </c>
      <c r="Q91" s="5"/>
      <c r="R91" s="5"/>
      <c r="S91" s="5"/>
      <c r="T91" s="5"/>
      <c r="U91" s="5"/>
      <c r="V91" s="5"/>
      <c r="W91" s="5">
        <v>1085.42</v>
      </c>
      <c r="X91" s="5">
        <v>1</v>
      </c>
      <c r="Y91" s="5">
        <v>1085.42</v>
      </c>
      <c r="Z91" s="5">
        <v>50531</v>
      </c>
      <c r="AA91" s="5">
        <v>1</v>
      </c>
      <c r="AB91" s="5">
        <v>50531</v>
      </c>
    </row>
    <row r="93" spans="1:206" x14ac:dyDescent="0.2">
      <c r="A93" s="3">
        <v>51</v>
      </c>
      <c r="B93" s="3">
        <f>B20</f>
        <v>1</v>
      </c>
      <c r="C93" s="3">
        <f>A20</f>
        <v>3</v>
      </c>
      <c r="D93" s="3">
        <f>ROW(A20)</f>
        <v>20</v>
      </c>
      <c r="E93" s="3"/>
      <c r="F93" s="3" t="str">
        <f>IF(F20&lt;&gt;"",F20,"")</f>
        <v>07-01-04</v>
      </c>
      <c r="G93" s="3" t="str">
        <f>IF(G20&lt;&gt;"",G20,"")</f>
        <v>Пересадка деревьев и кустарников</v>
      </c>
      <c r="H93" s="3">
        <v>0</v>
      </c>
      <c r="I93" s="3"/>
      <c r="J93" s="3"/>
      <c r="K93" s="3"/>
      <c r="L93" s="3"/>
      <c r="M93" s="3"/>
      <c r="N93" s="3"/>
      <c r="O93" s="3">
        <f t="shared" ref="O93:T93" si="64">ROUND(O63+AB93,0)</f>
        <v>3983</v>
      </c>
      <c r="P93" s="3">
        <f t="shared" si="64"/>
        <v>1158</v>
      </c>
      <c r="Q93" s="3">
        <f t="shared" si="64"/>
        <v>1219</v>
      </c>
      <c r="R93" s="3">
        <f t="shared" si="64"/>
        <v>147</v>
      </c>
      <c r="S93" s="3">
        <f t="shared" si="64"/>
        <v>1606</v>
      </c>
      <c r="T93" s="3">
        <f t="shared" si="64"/>
        <v>0</v>
      </c>
      <c r="U93" s="3">
        <f>U63+AH93</f>
        <v>179.65008</v>
      </c>
      <c r="V93" s="3">
        <f>V63+AI93</f>
        <v>11.781420000000001</v>
      </c>
      <c r="W93" s="3">
        <f>ROUND(W63+AJ93,0)</f>
        <v>0</v>
      </c>
      <c r="X93" s="3">
        <f>ROUND(X63+AK93,0)</f>
        <v>1805</v>
      </c>
      <c r="Y93" s="3">
        <f>ROUND(Y63+AL93,0)</f>
        <v>1262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>
        <f t="shared" ref="AO93:BD93" si="65">ROUND(AO63+BX93,0)</f>
        <v>0</v>
      </c>
      <c r="AP93" s="3">
        <f t="shared" si="65"/>
        <v>0</v>
      </c>
      <c r="AQ93" s="3">
        <f t="shared" si="65"/>
        <v>0</v>
      </c>
      <c r="AR93" s="3">
        <f t="shared" si="65"/>
        <v>7051</v>
      </c>
      <c r="AS93" s="3">
        <f t="shared" si="65"/>
        <v>7051</v>
      </c>
      <c r="AT93" s="3">
        <f t="shared" si="65"/>
        <v>0</v>
      </c>
      <c r="AU93" s="3">
        <f t="shared" si="65"/>
        <v>0</v>
      </c>
      <c r="AV93" s="3">
        <f t="shared" si="65"/>
        <v>1158</v>
      </c>
      <c r="AW93" s="3">
        <f t="shared" si="65"/>
        <v>1158</v>
      </c>
      <c r="AX93" s="3">
        <f t="shared" si="65"/>
        <v>0</v>
      </c>
      <c r="AY93" s="3">
        <f t="shared" si="65"/>
        <v>1158</v>
      </c>
      <c r="AZ93" s="3">
        <f t="shared" si="65"/>
        <v>0</v>
      </c>
      <c r="BA93" s="3">
        <f t="shared" si="65"/>
        <v>0</v>
      </c>
      <c r="BB93" s="3">
        <f t="shared" si="65"/>
        <v>0</v>
      </c>
      <c r="BC93" s="3">
        <f t="shared" si="65"/>
        <v>0</v>
      </c>
      <c r="BD93" s="3">
        <f t="shared" si="65"/>
        <v>0</v>
      </c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4">
        <f t="shared" ref="DG93:DL93" si="66">ROUND(DG63+DT93,0)</f>
        <v>102544</v>
      </c>
      <c r="DH93" s="4">
        <f t="shared" si="66"/>
        <v>5416</v>
      </c>
      <c r="DI93" s="4">
        <f t="shared" si="66"/>
        <v>15342</v>
      </c>
      <c r="DJ93" s="4">
        <f t="shared" si="66"/>
        <v>7487</v>
      </c>
      <c r="DK93" s="4">
        <f t="shared" si="66"/>
        <v>81786</v>
      </c>
      <c r="DL93" s="4">
        <f t="shared" si="66"/>
        <v>0</v>
      </c>
      <c r="DM93" s="4">
        <f>DM63+DZ93</f>
        <v>179.65008</v>
      </c>
      <c r="DN93" s="4">
        <f>DN63+EA93</f>
        <v>11.781420000000001</v>
      </c>
      <c r="DO93" s="4">
        <f>ROUND(DO63+EB93,0)</f>
        <v>0</v>
      </c>
      <c r="DP93" s="4">
        <f>ROUND(DP63+EC93,0)</f>
        <v>91951</v>
      </c>
      <c r="DQ93" s="4">
        <f>ROUND(DQ63+ED93,0)</f>
        <v>64277</v>
      </c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>
        <f t="shared" ref="EG93:EV93" si="67">ROUND(EG63+FP93,0)</f>
        <v>0</v>
      </c>
      <c r="EH93" s="4">
        <f t="shared" si="67"/>
        <v>0</v>
      </c>
      <c r="EI93" s="4">
        <f t="shared" si="67"/>
        <v>0</v>
      </c>
      <c r="EJ93" s="4">
        <f t="shared" si="67"/>
        <v>258772</v>
      </c>
      <c r="EK93" s="4">
        <f t="shared" si="67"/>
        <v>258772</v>
      </c>
      <c r="EL93" s="4">
        <f t="shared" si="67"/>
        <v>0</v>
      </c>
      <c r="EM93" s="4">
        <f t="shared" si="67"/>
        <v>0</v>
      </c>
      <c r="EN93" s="4">
        <f t="shared" si="67"/>
        <v>5416</v>
      </c>
      <c r="EO93" s="4">
        <f t="shared" si="67"/>
        <v>5416</v>
      </c>
      <c r="EP93" s="4">
        <f t="shared" si="67"/>
        <v>0</v>
      </c>
      <c r="EQ93" s="4">
        <f t="shared" si="67"/>
        <v>5416</v>
      </c>
      <c r="ER93" s="4">
        <f t="shared" si="67"/>
        <v>0</v>
      </c>
      <c r="ES93" s="4">
        <f t="shared" si="67"/>
        <v>0</v>
      </c>
      <c r="ET93" s="4">
        <f t="shared" si="67"/>
        <v>0</v>
      </c>
      <c r="EU93" s="4">
        <f t="shared" si="67"/>
        <v>0</v>
      </c>
      <c r="EV93" s="4">
        <f t="shared" si="67"/>
        <v>0</v>
      </c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201</v>
      </c>
      <c r="F95" s="5">
        <f>ROUND(Source!O93,O95)</f>
        <v>3983</v>
      </c>
      <c r="G95" s="5" t="s">
        <v>101</v>
      </c>
      <c r="H95" s="5" t="s">
        <v>102</v>
      </c>
      <c r="I95" s="5"/>
      <c r="J95" s="5"/>
      <c r="K95" s="5">
        <v>201</v>
      </c>
      <c r="L95" s="5">
        <v>1</v>
      </c>
      <c r="M95" s="5">
        <v>3</v>
      </c>
      <c r="N95" s="5" t="s">
        <v>3</v>
      </c>
      <c r="O95" s="5">
        <v>0</v>
      </c>
      <c r="P95" s="5">
        <f>ROUND(Source!DG93,O95)</f>
        <v>102544</v>
      </c>
      <c r="Q95" s="5"/>
      <c r="R95" s="5"/>
      <c r="S95" s="5"/>
      <c r="T95" s="5"/>
      <c r="U95" s="5"/>
      <c r="V95" s="5"/>
      <c r="W95" s="5">
        <v>462.39000000000004</v>
      </c>
      <c r="X95" s="5">
        <v>1</v>
      </c>
      <c r="Y95" s="5">
        <v>462.39000000000004</v>
      </c>
      <c r="Z95" s="5">
        <v>18800</v>
      </c>
      <c r="AA95" s="5">
        <v>1</v>
      </c>
      <c r="AB95" s="5">
        <v>18800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202</v>
      </c>
      <c r="F96" s="5">
        <f>ROUND(Source!P93,O96)</f>
        <v>1158</v>
      </c>
      <c r="G96" s="5" t="s">
        <v>103</v>
      </c>
      <c r="H96" s="5" t="s">
        <v>104</v>
      </c>
      <c r="I96" s="5"/>
      <c r="J96" s="5"/>
      <c r="K96" s="5">
        <v>202</v>
      </c>
      <c r="L96" s="5">
        <v>2</v>
      </c>
      <c r="M96" s="5">
        <v>3</v>
      </c>
      <c r="N96" s="5" t="s">
        <v>3</v>
      </c>
      <c r="O96" s="5">
        <v>0</v>
      </c>
      <c r="P96" s="5">
        <f>ROUND(Source!DH93,O96)</f>
        <v>5416</v>
      </c>
      <c r="Q96" s="5"/>
      <c r="R96" s="5"/>
      <c r="S96" s="5"/>
      <c r="T96" s="5"/>
      <c r="U96" s="5"/>
      <c r="V96" s="5"/>
      <c r="W96" s="5">
        <v>5.94</v>
      </c>
      <c r="X96" s="5">
        <v>1</v>
      </c>
      <c r="Y96" s="5">
        <v>5.94</v>
      </c>
      <c r="Z96" s="5">
        <v>76</v>
      </c>
      <c r="AA96" s="5">
        <v>1</v>
      </c>
      <c r="AB96" s="5">
        <v>76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222</v>
      </c>
      <c r="F97" s="5">
        <f>ROUND(Source!AO93,O97)</f>
        <v>0</v>
      </c>
      <c r="G97" s="5" t="s">
        <v>105</v>
      </c>
      <c r="H97" s="5" t="s">
        <v>106</v>
      </c>
      <c r="I97" s="5"/>
      <c r="J97" s="5"/>
      <c r="K97" s="5">
        <v>222</v>
      </c>
      <c r="L97" s="5">
        <v>3</v>
      </c>
      <c r="M97" s="5">
        <v>3</v>
      </c>
      <c r="N97" s="5" t="s">
        <v>3</v>
      </c>
      <c r="O97" s="5">
        <v>0</v>
      </c>
      <c r="P97" s="5">
        <f>ROUND(Source!EG93,O97)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225</v>
      </c>
      <c r="F98" s="5">
        <f>ROUND(Source!AV93,O98)</f>
        <v>1158</v>
      </c>
      <c r="G98" s="5" t="s">
        <v>107</v>
      </c>
      <c r="H98" s="5" t="s">
        <v>108</v>
      </c>
      <c r="I98" s="5"/>
      <c r="J98" s="5"/>
      <c r="K98" s="5">
        <v>225</v>
      </c>
      <c r="L98" s="5">
        <v>4</v>
      </c>
      <c r="M98" s="5">
        <v>3</v>
      </c>
      <c r="N98" s="5" t="s">
        <v>3</v>
      </c>
      <c r="O98" s="5">
        <v>0</v>
      </c>
      <c r="P98" s="5">
        <f>ROUND(Source!EN93,O98)</f>
        <v>5416</v>
      </c>
      <c r="Q98" s="5"/>
      <c r="R98" s="5"/>
      <c r="S98" s="5"/>
      <c r="T98" s="5"/>
      <c r="U98" s="5"/>
      <c r="V98" s="5"/>
      <c r="W98" s="5">
        <v>5.94</v>
      </c>
      <c r="X98" s="5">
        <v>1</v>
      </c>
      <c r="Y98" s="5">
        <v>5.94</v>
      </c>
      <c r="Z98" s="5">
        <v>76</v>
      </c>
      <c r="AA98" s="5">
        <v>1</v>
      </c>
      <c r="AB98" s="5">
        <v>76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226</v>
      </c>
      <c r="F99" s="5">
        <f>ROUND(Source!AW93,O99)</f>
        <v>1158</v>
      </c>
      <c r="G99" s="5" t="s">
        <v>109</v>
      </c>
      <c r="H99" s="5" t="s">
        <v>110</v>
      </c>
      <c r="I99" s="5"/>
      <c r="J99" s="5"/>
      <c r="K99" s="5">
        <v>226</v>
      </c>
      <c r="L99" s="5">
        <v>5</v>
      </c>
      <c r="M99" s="5">
        <v>3</v>
      </c>
      <c r="N99" s="5" t="s">
        <v>3</v>
      </c>
      <c r="O99" s="5">
        <v>0</v>
      </c>
      <c r="P99" s="5">
        <f>ROUND(Source!EO93,O99)</f>
        <v>5416</v>
      </c>
      <c r="Q99" s="5"/>
      <c r="R99" s="5"/>
      <c r="S99" s="5"/>
      <c r="T99" s="5"/>
      <c r="U99" s="5"/>
      <c r="V99" s="5"/>
      <c r="W99" s="5">
        <v>5.94</v>
      </c>
      <c r="X99" s="5">
        <v>1</v>
      </c>
      <c r="Y99" s="5">
        <v>5.94</v>
      </c>
      <c r="Z99" s="5">
        <v>76</v>
      </c>
      <c r="AA99" s="5">
        <v>1</v>
      </c>
      <c r="AB99" s="5">
        <v>76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227</v>
      </c>
      <c r="F100" s="5">
        <f>ROUND(Source!AX93,O100)</f>
        <v>0</v>
      </c>
      <c r="G100" s="5" t="s">
        <v>111</v>
      </c>
      <c r="H100" s="5" t="s">
        <v>112</v>
      </c>
      <c r="I100" s="5"/>
      <c r="J100" s="5"/>
      <c r="K100" s="5">
        <v>227</v>
      </c>
      <c r="L100" s="5">
        <v>6</v>
      </c>
      <c r="M100" s="5">
        <v>3</v>
      </c>
      <c r="N100" s="5" t="s">
        <v>3</v>
      </c>
      <c r="O100" s="5">
        <v>0</v>
      </c>
      <c r="P100" s="5">
        <f>ROUND(Source!EP93,O100)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228</v>
      </c>
      <c r="F101" s="5">
        <f>ROUND(Source!AY93,O101)</f>
        <v>1158</v>
      </c>
      <c r="G101" s="5" t="s">
        <v>113</v>
      </c>
      <c r="H101" s="5" t="s">
        <v>114</v>
      </c>
      <c r="I101" s="5"/>
      <c r="J101" s="5"/>
      <c r="K101" s="5">
        <v>228</v>
      </c>
      <c r="L101" s="5">
        <v>7</v>
      </c>
      <c r="M101" s="5">
        <v>3</v>
      </c>
      <c r="N101" s="5" t="s">
        <v>3</v>
      </c>
      <c r="O101" s="5">
        <v>0</v>
      </c>
      <c r="P101" s="5">
        <f>ROUND(Source!EQ93,O101)</f>
        <v>5416</v>
      </c>
      <c r="Q101" s="5"/>
      <c r="R101" s="5"/>
      <c r="S101" s="5"/>
      <c r="T101" s="5"/>
      <c r="U101" s="5"/>
      <c r="V101" s="5"/>
      <c r="W101" s="5">
        <v>5.94</v>
      </c>
      <c r="X101" s="5">
        <v>1</v>
      </c>
      <c r="Y101" s="5">
        <v>5.94</v>
      </c>
      <c r="Z101" s="5">
        <v>76</v>
      </c>
      <c r="AA101" s="5">
        <v>1</v>
      </c>
      <c r="AB101" s="5">
        <v>76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216</v>
      </c>
      <c r="F102" s="5">
        <f>ROUND(Source!AP93,O102)</f>
        <v>0</v>
      </c>
      <c r="G102" s="5" t="s">
        <v>115</v>
      </c>
      <c r="H102" s="5" t="s">
        <v>116</v>
      </c>
      <c r="I102" s="5"/>
      <c r="J102" s="5"/>
      <c r="K102" s="5">
        <v>216</v>
      </c>
      <c r="L102" s="5">
        <v>8</v>
      </c>
      <c r="M102" s="5">
        <v>3</v>
      </c>
      <c r="N102" s="5" t="s">
        <v>3</v>
      </c>
      <c r="O102" s="5">
        <v>0</v>
      </c>
      <c r="P102" s="5">
        <f>ROUND(Source!EH93,O102)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223</v>
      </c>
      <c r="F103" s="5">
        <f>ROUND(Source!AQ93,O103)</f>
        <v>0</v>
      </c>
      <c r="G103" s="5" t="s">
        <v>117</v>
      </c>
      <c r="H103" s="5" t="s">
        <v>118</v>
      </c>
      <c r="I103" s="5"/>
      <c r="J103" s="5"/>
      <c r="K103" s="5">
        <v>223</v>
      </c>
      <c r="L103" s="5">
        <v>9</v>
      </c>
      <c r="M103" s="5">
        <v>3</v>
      </c>
      <c r="N103" s="5" t="s">
        <v>3</v>
      </c>
      <c r="O103" s="5">
        <v>0</v>
      </c>
      <c r="P103" s="5">
        <f>ROUND(Source!EI93,O103)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229</v>
      </c>
      <c r="F104" s="5">
        <f>ROUND(Source!AZ93,O104)</f>
        <v>0</v>
      </c>
      <c r="G104" s="5" t="s">
        <v>119</v>
      </c>
      <c r="H104" s="5" t="s">
        <v>120</v>
      </c>
      <c r="I104" s="5"/>
      <c r="J104" s="5"/>
      <c r="K104" s="5">
        <v>229</v>
      </c>
      <c r="L104" s="5">
        <v>10</v>
      </c>
      <c r="M104" s="5">
        <v>3</v>
      </c>
      <c r="N104" s="5" t="s">
        <v>3</v>
      </c>
      <c r="O104" s="5">
        <v>0</v>
      </c>
      <c r="P104" s="5">
        <f>ROUND(Source!ER93,O104)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203</v>
      </c>
      <c r="F105" s="5">
        <f>ROUND(Source!Q93,O105)</f>
        <v>1219</v>
      </c>
      <c r="G105" s="5" t="s">
        <v>121</v>
      </c>
      <c r="H105" s="5" t="s">
        <v>122</v>
      </c>
      <c r="I105" s="5"/>
      <c r="J105" s="5"/>
      <c r="K105" s="5">
        <v>203</v>
      </c>
      <c r="L105" s="5">
        <v>11</v>
      </c>
      <c r="M105" s="5">
        <v>3</v>
      </c>
      <c r="N105" s="5" t="s">
        <v>3</v>
      </c>
      <c r="O105" s="5">
        <v>0</v>
      </c>
      <c r="P105" s="5">
        <f>ROUND(Source!DI93,O105)</f>
        <v>15342</v>
      </c>
      <c r="Q105" s="5"/>
      <c r="R105" s="5"/>
      <c r="S105" s="5"/>
      <c r="T105" s="5"/>
      <c r="U105" s="5"/>
      <c r="V105" s="5"/>
      <c r="W105" s="5">
        <v>111.74</v>
      </c>
      <c r="X105" s="5">
        <v>1</v>
      </c>
      <c r="Y105" s="5">
        <v>111.74</v>
      </c>
      <c r="Z105" s="5">
        <v>1168</v>
      </c>
      <c r="AA105" s="5">
        <v>1</v>
      </c>
      <c r="AB105" s="5">
        <v>1168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231</v>
      </c>
      <c r="F106" s="5">
        <f>ROUND(Source!BB93,O106)</f>
        <v>0</v>
      </c>
      <c r="G106" s="5" t="s">
        <v>123</v>
      </c>
      <c r="H106" s="5" t="s">
        <v>124</v>
      </c>
      <c r="I106" s="5"/>
      <c r="J106" s="5"/>
      <c r="K106" s="5">
        <v>231</v>
      </c>
      <c r="L106" s="5">
        <v>12</v>
      </c>
      <c r="M106" s="5">
        <v>3</v>
      </c>
      <c r="N106" s="5" t="s">
        <v>3</v>
      </c>
      <c r="O106" s="5">
        <v>0</v>
      </c>
      <c r="P106" s="5">
        <f>ROUND(Source!ET93,O106)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204</v>
      </c>
      <c r="F107" s="5">
        <f>ROUND(Source!R93,O107)</f>
        <v>147</v>
      </c>
      <c r="G107" s="5" t="s">
        <v>125</v>
      </c>
      <c r="H107" s="5" t="s">
        <v>126</v>
      </c>
      <c r="I107" s="5"/>
      <c r="J107" s="5"/>
      <c r="K107" s="5">
        <v>204</v>
      </c>
      <c r="L107" s="5">
        <v>13</v>
      </c>
      <c r="M107" s="5">
        <v>3</v>
      </c>
      <c r="N107" s="5" t="s">
        <v>3</v>
      </c>
      <c r="O107" s="5">
        <v>0</v>
      </c>
      <c r="P107" s="5">
        <f>ROUND(Source!DJ93,O107)</f>
        <v>7487</v>
      </c>
      <c r="Q107" s="5"/>
      <c r="R107" s="5"/>
      <c r="S107" s="5"/>
      <c r="T107" s="5"/>
      <c r="U107" s="5"/>
      <c r="V107" s="5"/>
      <c r="W107" s="5">
        <v>11.31</v>
      </c>
      <c r="X107" s="5">
        <v>1</v>
      </c>
      <c r="Y107" s="5">
        <v>11.31</v>
      </c>
      <c r="Z107" s="5">
        <v>576</v>
      </c>
      <c r="AA107" s="5">
        <v>1</v>
      </c>
      <c r="AB107" s="5">
        <v>576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205</v>
      </c>
      <c r="F108" s="5">
        <f>ROUND(Source!S93,O108)</f>
        <v>1606</v>
      </c>
      <c r="G108" s="5" t="s">
        <v>127</v>
      </c>
      <c r="H108" s="5" t="s">
        <v>128</v>
      </c>
      <c r="I108" s="5"/>
      <c r="J108" s="5"/>
      <c r="K108" s="5">
        <v>205</v>
      </c>
      <c r="L108" s="5">
        <v>14</v>
      </c>
      <c r="M108" s="5">
        <v>3</v>
      </c>
      <c r="N108" s="5" t="s">
        <v>3</v>
      </c>
      <c r="O108" s="5">
        <v>0</v>
      </c>
      <c r="P108" s="5">
        <f>ROUND(Source!DK93,O108)</f>
        <v>81786</v>
      </c>
      <c r="Q108" s="5"/>
      <c r="R108" s="5"/>
      <c r="S108" s="5"/>
      <c r="T108" s="5"/>
      <c r="U108" s="5"/>
      <c r="V108" s="5"/>
      <c r="W108" s="5">
        <v>344.71000000000004</v>
      </c>
      <c r="X108" s="5">
        <v>1</v>
      </c>
      <c r="Y108" s="5">
        <v>344.71000000000004</v>
      </c>
      <c r="Z108" s="5">
        <v>17556</v>
      </c>
      <c r="AA108" s="5">
        <v>1</v>
      </c>
      <c r="AB108" s="5">
        <v>17556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232</v>
      </c>
      <c r="F109" s="5">
        <f>ROUND(Source!BC93,O109)</f>
        <v>0</v>
      </c>
      <c r="G109" s="5" t="s">
        <v>129</v>
      </c>
      <c r="H109" s="5" t="s">
        <v>130</v>
      </c>
      <c r="I109" s="5"/>
      <c r="J109" s="5"/>
      <c r="K109" s="5">
        <v>232</v>
      </c>
      <c r="L109" s="5">
        <v>15</v>
      </c>
      <c r="M109" s="5">
        <v>3</v>
      </c>
      <c r="N109" s="5" t="s">
        <v>3</v>
      </c>
      <c r="O109" s="5">
        <v>0</v>
      </c>
      <c r="P109" s="5">
        <f>ROUND(Source!EU93,O109)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214</v>
      </c>
      <c r="F110" s="5">
        <f>ROUND(Source!AS93,O110)</f>
        <v>7051</v>
      </c>
      <c r="G110" s="5" t="s">
        <v>131</v>
      </c>
      <c r="H110" s="5" t="s">
        <v>132</v>
      </c>
      <c r="I110" s="5"/>
      <c r="J110" s="5"/>
      <c r="K110" s="5">
        <v>214</v>
      </c>
      <c r="L110" s="5">
        <v>16</v>
      </c>
      <c r="M110" s="5">
        <v>3</v>
      </c>
      <c r="N110" s="5" t="s">
        <v>3</v>
      </c>
      <c r="O110" s="5">
        <v>0</v>
      </c>
      <c r="P110" s="5">
        <f>ROUND(Source!EK93,O110)</f>
        <v>258772</v>
      </c>
      <c r="Q110" s="5"/>
      <c r="R110" s="5"/>
      <c r="S110" s="5"/>
      <c r="T110" s="5"/>
      <c r="U110" s="5"/>
      <c r="V110" s="5"/>
      <c r="W110" s="5">
        <v>1085.42</v>
      </c>
      <c r="X110" s="5">
        <v>1</v>
      </c>
      <c r="Y110" s="5">
        <v>1085.42</v>
      </c>
      <c r="Z110" s="5">
        <v>50531</v>
      </c>
      <c r="AA110" s="5">
        <v>1</v>
      </c>
      <c r="AB110" s="5">
        <v>50531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215</v>
      </c>
      <c r="F111" s="5">
        <f>ROUND(Source!AT93,O111)</f>
        <v>0</v>
      </c>
      <c r="G111" s="5" t="s">
        <v>133</v>
      </c>
      <c r="H111" s="5" t="s">
        <v>134</v>
      </c>
      <c r="I111" s="5"/>
      <c r="J111" s="5"/>
      <c r="K111" s="5">
        <v>215</v>
      </c>
      <c r="L111" s="5">
        <v>17</v>
      </c>
      <c r="M111" s="5">
        <v>3</v>
      </c>
      <c r="N111" s="5" t="s">
        <v>3</v>
      </c>
      <c r="O111" s="5">
        <v>0</v>
      </c>
      <c r="P111" s="5">
        <f>ROUND(Source!EL93,O111)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217</v>
      </c>
      <c r="F112" s="5">
        <f>ROUND(Source!AU93,O112)</f>
        <v>0</v>
      </c>
      <c r="G112" s="5" t="s">
        <v>135</v>
      </c>
      <c r="H112" s="5" t="s">
        <v>136</v>
      </c>
      <c r="I112" s="5"/>
      <c r="J112" s="5"/>
      <c r="K112" s="5">
        <v>217</v>
      </c>
      <c r="L112" s="5">
        <v>18</v>
      </c>
      <c r="M112" s="5">
        <v>3</v>
      </c>
      <c r="N112" s="5" t="s">
        <v>3</v>
      </c>
      <c r="O112" s="5">
        <v>0</v>
      </c>
      <c r="P112" s="5">
        <f>ROUND(Source!EM93,O112)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230</v>
      </c>
      <c r="F113" s="5">
        <f>ROUND(Source!BA93,O113)</f>
        <v>0</v>
      </c>
      <c r="G113" s="5" t="s">
        <v>137</v>
      </c>
      <c r="H113" s="5" t="s">
        <v>138</v>
      </c>
      <c r="I113" s="5"/>
      <c r="J113" s="5"/>
      <c r="K113" s="5">
        <v>230</v>
      </c>
      <c r="L113" s="5">
        <v>19</v>
      </c>
      <c r="M113" s="5">
        <v>3</v>
      </c>
      <c r="N113" s="5" t="s">
        <v>3</v>
      </c>
      <c r="O113" s="5">
        <v>0</v>
      </c>
      <c r="P113" s="5">
        <f>ROUND(Source!ES93,O113)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206</v>
      </c>
      <c r="F114" s="5">
        <f>ROUND(Source!T93,O114)</f>
        <v>0</v>
      </c>
      <c r="G114" s="5" t="s">
        <v>139</v>
      </c>
      <c r="H114" s="5" t="s">
        <v>140</v>
      </c>
      <c r="I114" s="5"/>
      <c r="J114" s="5"/>
      <c r="K114" s="5">
        <v>206</v>
      </c>
      <c r="L114" s="5">
        <v>20</v>
      </c>
      <c r="M114" s="5">
        <v>3</v>
      </c>
      <c r="N114" s="5" t="s">
        <v>3</v>
      </c>
      <c r="O114" s="5">
        <v>0</v>
      </c>
      <c r="P114" s="5">
        <f>ROUND(Source!DL93,O114)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207</v>
      </c>
      <c r="F115" s="5">
        <f>ROUND(Source!U93,O115)</f>
        <v>179.65008</v>
      </c>
      <c r="G115" s="5" t="s">
        <v>141</v>
      </c>
      <c r="H115" s="5" t="s">
        <v>142</v>
      </c>
      <c r="I115" s="5"/>
      <c r="J115" s="5"/>
      <c r="K115" s="5">
        <v>207</v>
      </c>
      <c r="L115" s="5">
        <v>21</v>
      </c>
      <c r="M115" s="5">
        <v>3</v>
      </c>
      <c r="N115" s="5" t="s">
        <v>3</v>
      </c>
      <c r="O115" s="5">
        <v>7</v>
      </c>
      <c r="P115" s="5">
        <f>ROUND(Source!DM93,O115)</f>
        <v>179.65008</v>
      </c>
      <c r="Q115" s="5"/>
      <c r="R115" s="5"/>
      <c r="S115" s="5"/>
      <c r="T115" s="5"/>
      <c r="U115" s="5"/>
      <c r="V115" s="5"/>
      <c r="W115" s="5">
        <v>38.708736000000002</v>
      </c>
      <c r="X115" s="5">
        <v>1</v>
      </c>
      <c r="Y115" s="5">
        <v>38.708736000000002</v>
      </c>
      <c r="Z115" s="5">
        <v>38.708736000000002</v>
      </c>
      <c r="AA115" s="5">
        <v>1</v>
      </c>
      <c r="AB115" s="5">
        <v>38.708736000000002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208</v>
      </c>
      <c r="F116" s="5">
        <f>ROUND(Source!V93,O116)</f>
        <v>11.781420000000001</v>
      </c>
      <c r="G116" s="5" t="s">
        <v>143</v>
      </c>
      <c r="H116" s="5" t="s">
        <v>144</v>
      </c>
      <c r="I116" s="5"/>
      <c r="J116" s="5"/>
      <c r="K116" s="5">
        <v>208</v>
      </c>
      <c r="L116" s="5">
        <v>22</v>
      </c>
      <c r="M116" s="5">
        <v>3</v>
      </c>
      <c r="N116" s="5" t="s">
        <v>3</v>
      </c>
      <c r="O116" s="5">
        <v>7</v>
      </c>
      <c r="P116" s="5">
        <f>ROUND(Source!DN93,O116)</f>
        <v>11.781420000000001</v>
      </c>
      <c r="Q116" s="5"/>
      <c r="R116" s="5"/>
      <c r="S116" s="5"/>
      <c r="T116" s="5"/>
      <c r="U116" s="5"/>
      <c r="V116" s="5"/>
      <c r="W116" s="5">
        <v>0.94655999999999996</v>
      </c>
      <c r="X116" s="5">
        <v>1</v>
      </c>
      <c r="Y116" s="5">
        <v>0.94655999999999996</v>
      </c>
      <c r="Z116" s="5">
        <v>0.94655999999999996</v>
      </c>
      <c r="AA116" s="5">
        <v>1</v>
      </c>
      <c r="AB116" s="5">
        <v>0.94655999999999996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209</v>
      </c>
      <c r="F117" s="5">
        <f>ROUND(Source!W93,O117)</f>
        <v>0</v>
      </c>
      <c r="G117" s="5" t="s">
        <v>145</v>
      </c>
      <c r="H117" s="5" t="s">
        <v>146</v>
      </c>
      <c r="I117" s="5"/>
      <c r="J117" s="5"/>
      <c r="K117" s="5">
        <v>209</v>
      </c>
      <c r="L117" s="5">
        <v>23</v>
      </c>
      <c r="M117" s="5">
        <v>3</v>
      </c>
      <c r="N117" s="5" t="s">
        <v>3</v>
      </c>
      <c r="O117" s="5">
        <v>0</v>
      </c>
      <c r="P117" s="5">
        <f>ROUND(Source!DO93,O117)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233</v>
      </c>
      <c r="F118" s="5">
        <f>ROUND(Source!BD93,O118)</f>
        <v>0</v>
      </c>
      <c r="G118" s="5" t="s">
        <v>147</v>
      </c>
      <c r="H118" s="5" t="s">
        <v>148</v>
      </c>
      <c r="I118" s="5"/>
      <c r="J118" s="5"/>
      <c r="K118" s="5">
        <v>233</v>
      </c>
      <c r="L118" s="5">
        <v>24</v>
      </c>
      <c r="M118" s="5">
        <v>3</v>
      </c>
      <c r="N118" s="5" t="s">
        <v>3</v>
      </c>
      <c r="O118" s="5">
        <v>0</v>
      </c>
      <c r="P118" s="5">
        <f>ROUND(Source!EV93,O118)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210</v>
      </c>
      <c r="F119" s="5">
        <f>ROUND(Source!X93,O119)</f>
        <v>1805</v>
      </c>
      <c r="G119" s="5" t="s">
        <v>149</v>
      </c>
      <c r="H119" s="5" t="s">
        <v>150</v>
      </c>
      <c r="I119" s="5"/>
      <c r="J119" s="5"/>
      <c r="K119" s="5">
        <v>210</v>
      </c>
      <c r="L119" s="5">
        <v>25</v>
      </c>
      <c r="M119" s="5">
        <v>3</v>
      </c>
      <c r="N119" s="5" t="s">
        <v>3</v>
      </c>
      <c r="O119" s="5">
        <v>0</v>
      </c>
      <c r="P119" s="5">
        <f>ROUND(Source!DP93,O119)</f>
        <v>91951</v>
      </c>
      <c r="Q119" s="5"/>
      <c r="R119" s="5"/>
      <c r="S119" s="5"/>
      <c r="T119" s="5"/>
      <c r="U119" s="5"/>
      <c r="V119" s="5"/>
      <c r="W119" s="5">
        <v>366.7</v>
      </c>
      <c r="X119" s="5">
        <v>1</v>
      </c>
      <c r="Y119" s="5">
        <v>366.7</v>
      </c>
      <c r="Z119" s="5">
        <v>18676</v>
      </c>
      <c r="AA119" s="5">
        <v>1</v>
      </c>
      <c r="AB119" s="5">
        <v>18676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211</v>
      </c>
      <c r="F120" s="5">
        <f>ROUND(Source!Y93,O120)</f>
        <v>1262</v>
      </c>
      <c r="G120" s="5" t="s">
        <v>151</v>
      </c>
      <c r="H120" s="5" t="s">
        <v>152</v>
      </c>
      <c r="I120" s="5"/>
      <c r="J120" s="5"/>
      <c r="K120" s="5">
        <v>211</v>
      </c>
      <c r="L120" s="5">
        <v>26</v>
      </c>
      <c r="M120" s="5">
        <v>3</v>
      </c>
      <c r="N120" s="5" t="s">
        <v>3</v>
      </c>
      <c r="O120" s="5">
        <v>0</v>
      </c>
      <c r="P120" s="5">
        <f>ROUND(Source!DQ93,O120)</f>
        <v>64277</v>
      </c>
      <c r="Q120" s="5"/>
      <c r="R120" s="5"/>
      <c r="S120" s="5"/>
      <c r="T120" s="5"/>
      <c r="U120" s="5"/>
      <c r="V120" s="5"/>
      <c r="W120" s="5">
        <v>256.33</v>
      </c>
      <c r="X120" s="5">
        <v>1</v>
      </c>
      <c r="Y120" s="5">
        <v>256.33</v>
      </c>
      <c r="Z120" s="5">
        <v>13055</v>
      </c>
      <c r="AA120" s="5">
        <v>1</v>
      </c>
      <c r="AB120" s="5">
        <v>13055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224</v>
      </c>
      <c r="F121" s="5">
        <f>ROUND(Source!AR93,O121)</f>
        <v>7051</v>
      </c>
      <c r="G121" s="5" t="s">
        <v>153</v>
      </c>
      <c r="H121" s="5" t="s">
        <v>154</v>
      </c>
      <c r="I121" s="5"/>
      <c r="J121" s="5"/>
      <c r="K121" s="5">
        <v>224</v>
      </c>
      <c r="L121" s="5">
        <v>27</v>
      </c>
      <c r="M121" s="5">
        <v>3</v>
      </c>
      <c r="N121" s="5" t="s">
        <v>3</v>
      </c>
      <c r="O121" s="5">
        <v>0</v>
      </c>
      <c r="P121" s="5">
        <f>ROUND(Source!EJ93,O121)</f>
        <v>258772</v>
      </c>
      <c r="Q121" s="5"/>
      <c r="R121" s="5"/>
      <c r="S121" s="5"/>
      <c r="T121" s="5"/>
      <c r="U121" s="5"/>
      <c r="V121" s="5"/>
      <c r="W121" s="5">
        <v>1085.42</v>
      </c>
      <c r="X121" s="5">
        <v>1</v>
      </c>
      <c r="Y121" s="5">
        <v>1085.42</v>
      </c>
      <c r="Z121" s="5">
        <v>50531</v>
      </c>
      <c r="AA121" s="5">
        <v>1</v>
      </c>
      <c r="AB121" s="5">
        <v>50531</v>
      </c>
    </row>
    <row r="123" spans="1:206" x14ac:dyDescent="0.2">
      <c r="A123" s="3">
        <v>51</v>
      </c>
      <c r="B123" s="3">
        <f>B12</f>
        <v>179</v>
      </c>
      <c r="C123" s="3">
        <f>A12</f>
        <v>1</v>
      </c>
      <c r="D123" s="3">
        <f>ROW(A12)</f>
        <v>12</v>
      </c>
      <c r="E123" s="3"/>
      <c r="F123" s="3" t="str">
        <f>IF(F12&lt;&gt;"",F12,"")</f>
        <v>07-01-04 Пересадка деревьев и кустарников</v>
      </c>
      <c r="G123" s="3" t="str">
        <f>IF(G12&lt;&gt;"",G12,"")</f>
        <v>07-01-04 Пересадка деревьев и кустарников ООС 1.1!</v>
      </c>
      <c r="H123" s="3">
        <v>0</v>
      </c>
      <c r="I123" s="3"/>
      <c r="J123" s="3"/>
      <c r="K123" s="3"/>
      <c r="L123" s="3"/>
      <c r="M123" s="3"/>
      <c r="N123" s="3"/>
      <c r="O123" s="3">
        <f t="shared" ref="O123:T123" si="68">ROUND(O93,0)</f>
        <v>3983</v>
      </c>
      <c r="P123" s="3">
        <f t="shared" si="68"/>
        <v>1158</v>
      </c>
      <c r="Q123" s="3">
        <f t="shared" si="68"/>
        <v>1219</v>
      </c>
      <c r="R123" s="3">
        <f t="shared" si="68"/>
        <v>147</v>
      </c>
      <c r="S123" s="3">
        <f t="shared" si="68"/>
        <v>1606</v>
      </c>
      <c r="T123" s="3">
        <f t="shared" si="68"/>
        <v>0</v>
      </c>
      <c r="U123" s="3">
        <f>U93</f>
        <v>179.65008</v>
      </c>
      <c r="V123" s="3">
        <f>V93</f>
        <v>11.781420000000001</v>
      </c>
      <c r="W123" s="3">
        <f>ROUND(W93,0)</f>
        <v>0</v>
      </c>
      <c r="X123" s="3">
        <f>ROUND(X93,0)</f>
        <v>1805</v>
      </c>
      <c r="Y123" s="3">
        <f>ROUND(Y93,0)</f>
        <v>1262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>
        <f t="shared" ref="AO123:BD123" si="69">ROUND(AO93,0)</f>
        <v>0</v>
      </c>
      <c r="AP123" s="3">
        <f t="shared" si="69"/>
        <v>0</v>
      </c>
      <c r="AQ123" s="3">
        <f t="shared" si="69"/>
        <v>0</v>
      </c>
      <c r="AR123" s="3">
        <f t="shared" si="69"/>
        <v>7051</v>
      </c>
      <c r="AS123" s="3">
        <f t="shared" si="69"/>
        <v>7051</v>
      </c>
      <c r="AT123" s="3">
        <f t="shared" si="69"/>
        <v>0</v>
      </c>
      <c r="AU123" s="3">
        <f t="shared" si="69"/>
        <v>0</v>
      </c>
      <c r="AV123" s="3">
        <f t="shared" si="69"/>
        <v>1158</v>
      </c>
      <c r="AW123" s="3">
        <f t="shared" si="69"/>
        <v>1158</v>
      </c>
      <c r="AX123" s="3">
        <f t="shared" si="69"/>
        <v>0</v>
      </c>
      <c r="AY123" s="3">
        <f t="shared" si="69"/>
        <v>1158</v>
      </c>
      <c r="AZ123" s="3">
        <f t="shared" si="69"/>
        <v>0</v>
      </c>
      <c r="BA123" s="3">
        <f t="shared" si="69"/>
        <v>0</v>
      </c>
      <c r="BB123" s="3">
        <f t="shared" si="69"/>
        <v>0</v>
      </c>
      <c r="BC123" s="3">
        <f t="shared" si="69"/>
        <v>0</v>
      </c>
      <c r="BD123" s="3">
        <f t="shared" si="69"/>
        <v>0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4">
        <f t="shared" ref="DG123:DL123" si="70">ROUND(DG93,0)</f>
        <v>102544</v>
      </c>
      <c r="DH123" s="4">
        <f t="shared" si="70"/>
        <v>5416</v>
      </c>
      <c r="DI123" s="4">
        <f t="shared" si="70"/>
        <v>15342</v>
      </c>
      <c r="DJ123" s="4">
        <f t="shared" si="70"/>
        <v>7487</v>
      </c>
      <c r="DK123" s="4">
        <f t="shared" si="70"/>
        <v>81786</v>
      </c>
      <c r="DL123" s="4">
        <f t="shared" si="70"/>
        <v>0</v>
      </c>
      <c r="DM123" s="4">
        <f>DM93</f>
        <v>179.65008</v>
      </c>
      <c r="DN123" s="4">
        <f>DN93</f>
        <v>11.781420000000001</v>
      </c>
      <c r="DO123" s="4">
        <f>ROUND(DO93,0)</f>
        <v>0</v>
      </c>
      <c r="DP123" s="4">
        <f>ROUND(DP93,0)</f>
        <v>91951</v>
      </c>
      <c r="DQ123" s="4">
        <f>ROUND(DQ93,0)</f>
        <v>64277</v>
      </c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>
        <f t="shared" ref="EG123:EV123" si="71">ROUND(EG93,0)</f>
        <v>0</v>
      </c>
      <c r="EH123" s="4">
        <f t="shared" si="71"/>
        <v>0</v>
      </c>
      <c r="EI123" s="4">
        <f t="shared" si="71"/>
        <v>0</v>
      </c>
      <c r="EJ123" s="4">
        <f t="shared" si="71"/>
        <v>258772</v>
      </c>
      <c r="EK123" s="4">
        <f t="shared" si="71"/>
        <v>258772</v>
      </c>
      <c r="EL123" s="4">
        <f t="shared" si="71"/>
        <v>0</v>
      </c>
      <c r="EM123" s="4">
        <f t="shared" si="71"/>
        <v>0</v>
      </c>
      <c r="EN123" s="4">
        <f t="shared" si="71"/>
        <v>5416</v>
      </c>
      <c r="EO123" s="4">
        <f t="shared" si="71"/>
        <v>5416</v>
      </c>
      <c r="EP123" s="4">
        <f t="shared" si="71"/>
        <v>0</v>
      </c>
      <c r="EQ123" s="4">
        <f t="shared" si="71"/>
        <v>5416</v>
      </c>
      <c r="ER123" s="4">
        <f t="shared" si="71"/>
        <v>0</v>
      </c>
      <c r="ES123" s="4">
        <f t="shared" si="71"/>
        <v>0</v>
      </c>
      <c r="ET123" s="4">
        <f t="shared" si="71"/>
        <v>0</v>
      </c>
      <c r="EU123" s="4">
        <f t="shared" si="71"/>
        <v>0</v>
      </c>
      <c r="EV123" s="4">
        <f t="shared" si="71"/>
        <v>0</v>
      </c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201</v>
      </c>
      <c r="F125" s="5">
        <f>ROUND(Source!O123,O125)</f>
        <v>3983</v>
      </c>
      <c r="G125" s="5" t="s">
        <v>101</v>
      </c>
      <c r="H125" s="5" t="s">
        <v>102</v>
      </c>
      <c r="I125" s="5"/>
      <c r="J125" s="5"/>
      <c r="K125" s="5">
        <v>201</v>
      </c>
      <c r="L125" s="5">
        <v>1</v>
      </c>
      <c r="M125" s="5">
        <v>3</v>
      </c>
      <c r="N125" s="5" t="s">
        <v>3</v>
      </c>
      <c r="O125" s="5">
        <v>0</v>
      </c>
      <c r="P125" s="5">
        <f>ROUND(Source!DG123,O125)</f>
        <v>102544</v>
      </c>
      <c r="Q125" s="5"/>
      <c r="R125" s="5"/>
      <c r="S125" s="5"/>
      <c r="T125" s="5"/>
      <c r="U125" s="5"/>
      <c r="V125" s="5"/>
      <c r="W125" s="5">
        <v>462.39000000000004</v>
      </c>
      <c r="X125" s="5">
        <v>1</v>
      </c>
      <c r="Y125" s="5">
        <v>462.39000000000004</v>
      </c>
      <c r="Z125" s="5">
        <v>18800</v>
      </c>
      <c r="AA125" s="5">
        <v>1</v>
      </c>
      <c r="AB125" s="5">
        <v>18800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202</v>
      </c>
      <c r="F126" s="5">
        <f>ROUND(Source!P123,O126)</f>
        <v>1158</v>
      </c>
      <c r="G126" s="5" t="s">
        <v>103</v>
      </c>
      <c r="H126" s="5" t="s">
        <v>104</v>
      </c>
      <c r="I126" s="5"/>
      <c r="J126" s="5"/>
      <c r="K126" s="5">
        <v>202</v>
      </c>
      <c r="L126" s="5">
        <v>2</v>
      </c>
      <c r="M126" s="5">
        <v>3</v>
      </c>
      <c r="N126" s="5" t="s">
        <v>3</v>
      </c>
      <c r="O126" s="5">
        <v>0</v>
      </c>
      <c r="P126" s="5">
        <f>ROUND(Source!DH123,O126)</f>
        <v>5416</v>
      </c>
      <c r="Q126" s="5"/>
      <c r="R126" s="5"/>
      <c r="S126" s="5"/>
      <c r="T126" s="5"/>
      <c r="U126" s="5"/>
      <c r="V126" s="5"/>
      <c r="W126" s="5">
        <v>5.94</v>
      </c>
      <c r="X126" s="5">
        <v>1</v>
      </c>
      <c r="Y126" s="5">
        <v>5.94</v>
      </c>
      <c r="Z126" s="5">
        <v>76</v>
      </c>
      <c r="AA126" s="5">
        <v>1</v>
      </c>
      <c r="AB126" s="5">
        <v>76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222</v>
      </c>
      <c r="F127" s="5">
        <f>ROUND(Source!AO123,O127)</f>
        <v>0</v>
      </c>
      <c r="G127" s="5" t="s">
        <v>105</v>
      </c>
      <c r="H127" s="5" t="s">
        <v>106</v>
      </c>
      <c r="I127" s="5"/>
      <c r="J127" s="5"/>
      <c r="K127" s="5">
        <v>222</v>
      </c>
      <c r="L127" s="5">
        <v>3</v>
      </c>
      <c r="M127" s="5">
        <v>3</v>
      </c>
      <c r="N127" s="5" t="s">
        <v>3</v>
      </c>
      <c r="O127" s="5">
        <v>0</v>
      </c>
      <c r="P127" s="5">
        <f>ROUND(Source!EG123,O127)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225</v>
      </c>
      <c r="F128" s="5">
        <f>ROUND(Source!AV123,O128)</f>
        <v>1158</v>
      </c>
      <c r="G128" s="5" t="s">
        <v>107</v>
      </c>
      <c r="H128" s="5" t="s">
        <v>108</v>
      </c>
      <c r="I128" s="5"/>
      <c r="J128" s="5"/>
      <c r="K128" s="5">
        <v>225</v>
      </c>
      <c r="L128" s="5">
        <v>4</v>
      </c>
      <c r="M128" s="5">
        <v>3</v>
      </c>
      <c r="N128" s="5" t="s">
        <v>3</v>
      </c>
      <c r="O128" s="5">
        <v>0</v>
      </c>
      <c r="P128" s="5">
        <f>ROUND(Source!EN123,O128)</f>
        <v>5416</v>
      </c>
      <c r="Q128" s="5"/>
      <c r="R128" s="5"/>
      <c r="S128" s="5"/>
      <c r="T128" s="5"/>
      <c r="U128" s="5"/>
      <c r="V128" s="5"/>
      <c r="W128" s="5">
        <v>5.94</v>
      </c>
      <c r="X128" s="5">
        <v>1</v>
      </c>
      <c r="Y128" s="5">
        <v>5.94</v>
      </c>
      <c r="Z128" s="5">
        <v>76</v>
      </c>
      <c r="AA128" s="5">
        <v>1</v>
      </c>
      <c r="AB128" s="5">
        <v>76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226</v>
      </c>
      <c r="F129" s="5">
        <f>ROUND(Source!AW123,O129)</f>
        <v>1158</v>
      </c>
      <c r="G129" s="5" t="s">
        <v>109</v>
      </c>
      <c r="H129" s="5" t="s">
        <v>110</v>
      </c>
      <c r="I129" s="5"/>
      <c r="J129" s="5"/>
      <c r="K129" s="5">
        <v>226</v>
      </c>
      <c r="L129" s="5">
        <v>5</v>
      </c>
      <c r="M129" s="5">
        <v>3</v>
      </c>
      <c r="N129" s="5" t="s">
        <v>3</v>
      </c>
      <c r="O129" s="5">
        <v>0</v>
      </c>
      <c r="P129" s="5">
        <f>ROUND(Source!EO123,O129)</f>
        <v>5416</v>
      </c>
      <c r="Q129" s="5"/>
      <c r="R129" s="5"/>
      <c r="S129" s="5"/>
      <c r="T129" s="5"/>
      <c r="U129" s="5"/>
      <c r="V129" s="5"/>
      <c r="W129" s="5">
        <v>5.94</v>
      </c>
      <c r="X129" s="5">
        <v>1</v>
      </c>
      <c r="Y129" s="5">
        <v>5.94</v>
      </c>
      <c r="Z129" s="5">
        <v>76</v>
      </c>
      <c r="AA129" s="5">
        <v>1</v>
      </c>
      <c r="AB129" s="5">
        <v>76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227</v>
      </c>
      <c r="F130" s="5">
        <f>ROUND(Source!AX123,O130)</f>
        <v>0</v>
      </c>
      <c r="G130" s="5" t="s">
        <v>111</v>
      </c>
      <c r="H130" s="5" t="s">
        <v>112</v>
      </c>
      <c r="I130" s="5"/>
      <c r="J130" s="5"/>
      <c r="K130" s="5">
        <v>227</v>
      </c>
      <c r="L130" s="5">
        <v>6</v>
      </c>
      <c r="M130" s="5">
        <v>3</v>
      </c>
      <c r="N130" s="5" t="s">
        <v>3</v>
      </c>
      <c r="O130" s="5">
        <v>0</v>
      </c>
      <c r="P130" s="5">
        <f>ROUND(Source!EP123,O130)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228</v>
      </c>
      <c r="F131" s="5">
        <f>ROUND(Source!AY123,O131)</f>
        <v>1158</v>
      </c>
      <c r="G131" s="5" t="s">
        <v>113</v>
      </c>
      <c r="H131" s="5" t="s">
        <v>114</v>
      </c>
      <c r="I131" s="5"/>
      <c r="J131" s="5"/>
      <c r="K131" s="5">
        <v>228</v>
      </c>
      <c r="L131" s="5">
        <v>7</v>
      </c>
      <c r="M131" s="5">
        <v>3</v>
      </c>
      <c r="N131" s="5" t="s">
        <v>3</v>
      </c>
      <c r="O131" s="5">
        <v>0</v>
      </c>
      <c r="P131" s="5">
        <f>ROUND(Source!EQ123,O131)</f>
        <v>5416</v>
      </c>
      <c r="Q131" s="5"/>
      <c r="R131" s="5"/>
      <c r="S131" s="5"/>
      <c r="T131" s="5"/>
      <c r="U131" s="5"/>
      <c r="V131" s="5"/>
      <c r="W131" s="5">
        <v>5.94</v>
      </c>
      <c r="X131" s="5">
        <v>1</v>
      </c>
      <c r="Y131" s="5">
        <v>5.94</v>
      </c>
      <c r="Z131" s="5">
        <v>76</v>
      </c>
      <c r="AA131" s="5">
        <v>1</v>
      </c>
      <c r="AB131" s="5">
        <v>76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216</v>
      </c>
      <c r="F132" s="5">
        <f>ROUND(Source!AP123,O132)</f>
        <v>0</v>
      </c>
      <c r="G132" s="5" t="s">
        <v>115</v>
      </c>
      <c r="H132" s="5" t="s">
        <v>116</v>
      </c>
      <c r="I132" s="5"/>
      <c r="J132" s="5"/>
      <c r="K132" s="5">
        <v>216</v>
      </c>
      <c r="L132" s="5">
        <v>8</v>
      </c>
      <c r="M132" s="5">
        <v>3</v>
      </c>
      <c r="N132" s="5" t="s">
        <v>3</v>
      </c>
      <c r="O132" s="5">
        <v>0</v>
      </c>
      <c r="P132" s="5">
        <f>ROUND(Source!EH123,O132)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223</v>
      </c>
      <c r="F133" s="5">
        <f>ROUND(Source!AQ123,O133)</f>
        <v>0</v>
      </c>
      <c r="G133" s="5" t="s">
        <v>117</v>
      </c>
      <c r="H133" s="5" t="s">
        <v>118</v>
      </c>
      <c r="I133" s="5"/>
      <c r="J133" s="5"/>
      <c r="K133" s="5">
        <v>223</v>
      </c>
      <c r="L133" s="5">
        <v>9</v>
      </c>
      <c r="M133" s="5">
        <v>3</v>
      </c>
      <c r="N133" s="5" t="s">
        <v>3</v>
      </c>
      <c r="O133" s="5">
        <v>0</v>
      </c>
      <c r="P133" s="5">
        <f>ROUND(Source!EI123,O133)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229</v>
      </c>
      <c r="F134" s="5">
        <f>ROUND(Source!AZ123,O134)</f>
        <v>0</v>
      </c>
      <c r="G134" s="5" t="s">
        <v>119</v>
      </c>
      <c r="H134" s="5" t="s">
        <v>120</v>
      </c>
      <c r="I134" s="5"/>
      <c r="J134" s="5"/>
      <c r="K134" s="5">
        <v>229</v>
      </c>
      <c r="L134" s="5">
        <v>10</v>
      </c>
      <c r="M134" s="5">
        <v>3</v>
      </c>
      <c r="N134" s="5" t="s">
        <v>3</v>
      </c>
      <c r="O134" s="5">
        <v>0</v>
      </c>
      <c r="P134" s="5">
        <f>ROUND(Source!ER123,O134)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203</v>
      </c>
      <c r="F135" s="5">
        <f>ROUND(Source!Q123,O135)</f>
        <v>1219</v>
      </c>
      <c r="G135" s="5" t="s">
        <v>121</v>
      </c>
      <c r="H135" s="5" t="s">
        <v>122</v>
      </c>
      <c r="I135" s="5"/>
      <c r="J135" s="5"/>
      <c r="K135" s="5">
        <v>203</v>
      </c>
      <c r="L135" s="5">
        <v>11</v>
      </c>
      <c r="M135" s="5">
        <v>3</v>
      </c>
      <c r="N135" s="5" t="s">
        <v>3</v>
      </c>
      <c r="O135" s="5">
        <v>0</v>
      </c>
      <c r="P135" s="5">
        <f>ROUND(Source!DI123,O135)</f>
        <v>15342</v>
      </c>
      <c r="Q135" s="5"/>
      <c r="R135" s="5"/>
      <c r="S135" s="5"/>
      <c r="T135" s="5"/>
      <c r="U135" s="5"/>
      <c r="V135" s="5"/>
      <c r="W135" s="5">
        <v>111.74</v>
      </c>
      <c r="X135" s="5">
        <v>1</v>
      </c>
      <c r="Y135" s="5">
        <v>111.74</v>
      </c>
      <c r="Z135" s="5">
        <v>1168</v>
      </c>
      <c r="AA135" s="5">
        <v>1</v>
      </c>
      <c r="AB135" s="5">
        <v>1168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231</v>
      </c>
      <c r="F136" s="5">
        <f>ROUND(Source!BB123,O136)</f>
        <v>0</v>
      </c>
      <c r="G136" s="5" t="s">
        <v>123</v>
      </c>
      <c r="H136" s="5" t="s">
        <v>124</v>
      </c>
      <c r="I136" s="5"/>
      <c r="J136" s="5"/>
      <c r="K136" s="5">
        <v>231</v>
      </c>
      <c r="L136" s="5">
        <v>12</v>
      </c>
      <c r="M136" s="5">
        <v>3</v>
      </c>
      <c r="N136" s="5" t="s">
        <v>3</v>
      </c>
      <c r="O136" s="5">
        <v>0</v>
      </c>
      <c r="P136" s="5">
        <f>ROUND(Source!ET123,O136)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204</v>
      </c>
      <c r="F137" s="5">
        <f>ROUND(Source!R123,O137)</f>
        <v>147</v>
      </c>
      <c r="G137" s="5" t="s">
        <v>125</v>
      </c>
      <c r="H137" s="5" t="s">
        <v>126</v>
      </c>
      <c r="I137" s="5"/>
      <c r="J137" s="5"/>
      <c r="K137" s="5">
        <v>204</v>
      </c>
      <c r="L137" s="5">
        <v>13</v>
      </c>
      <c r="M137" s="5">
        <v>3</v>
      </c>
      <c r="N137" s="5" t="s">
        <v>3</v>
      </c>
      <c r="O137" s="5">
        <v>0</v>
      </c>
      <c r="P137" s="5">
        <f>ROUND(Source!DJ123,O137)</f>
        <v>7487</v>
      </c>
      <c r="Q137" s="5"/>
      <c r="R137" s="5"/>
      <c r="S137" s="5"/>
      <c r="T137" s="5"/>
      <c r="U137" s="5"/>
      <c r="V137" s="5"/>
      <c r="W137" s="5">
        <v>11.31</v>
      </c>
      <c r="X137" s="5">
        <v>1</v>
      </c>
      <c r="Y137" s="5">
        <v>11.31</v>
      </c>
      <c r="Z137" s="5">
        <v>576</v>
      </c>
      <c r="AA137" s="5">
        <v>1</v>
      </c>
      <c r="AB137" s="5">
        <v>576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205</v>
      </c>
      <c r="F138" s="5">
        <f>ROUND(Source!S123,O138)</f>
        <v>1606</v>
      </c>
      <c r="G138" s="5" t="s">
        <v>127</v>
      </c>
      <c r="H138" s="5" t="s">
        <v>128</v>
      </c>
      <c r="I138" s="5"/>
      <c r="J138" s="5"/>
      <c r="K138" s="5">
        <v>205</v>
      </c>
      <c r="L138" s="5">
        <v>14</v>
      </c>
      <c r="M138" s="5">
        <v>3</v>
      </c>
      <c r="N138" s="5" t="s">
        <v>3</v>
      </c>
      <c r="O138" s="5">
        <v>0</v>
      </c>
      <c r="P138" s="5">
        <f>ROUND(Source!DK123,O138)</f>
        <v>81786</v>
      </c>
      <c r="Q138" s="5"/>
      <c r="R138" s="5"/>
      <c r="S138" s="5"/>
      <c r="T138" s="5"/>
      <c r="U138" s="5"/>
      <c r="V138" s="5"/>
      <c r="W138" s="5">
        <v>344.71000000000004</v>
      </c>
      <c r="X138" s="5">
        <v>1</v>
      </c>
      <c r="Y138" s="5">
        <v>344.71000000000004</v>
      </c>
      <c r="Z138" s="5">
        <v>17556</v>
      </c>
      <c r="AA138" s="5">
        <v>1</v>
      </c>
      <c r="AB138" s="5">
        <v>17556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232</v>
      </c>
      <c r="F139" s="5">
        <f>ROUND(Source!BC123,O139)</f>
        <v>0</v>
      </c>
      <c r="G139" s="5" t="s">
        <v>129</v>
      </c>
      <c r="H139" s="5" t="s">
        <v>130</v>
      </c>
      <c r="I139" s="5"/>
      <c r="J139" s="5"/>
      <c r="K139" s="5">
        <v>232</v>
      </c>
      <c r="L139" s="5">
        <v>15</v>
      </c>
      <c r="M139" s="5">
        <v>3</v>
      </c>
      <c r="N139" s="5" t="s">
        <v>3</v>
      </c>
      <c r="O139" s="5">
        <v>0</v>
      </c>
      <c r="P139" s="5">
        <f>ROUND(Source!EU123,O139)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214</v>
      </c>
      <c r="F140" s="5">
        <f>ROUND(Source!AS123,O140)</f>
        <v>7051</v>
      </c>
      <c r="G140" s="5" t="s">
        <v>131</v>
      </c>
      <c r="H140" s="5" t="s">
        <v>132</v>
      </c>
      <c r="I140" s="5"/>
      <c r="J140" s="5"/>
      <c r="K140" s="5">
        <v>214</v>
      </c>
      <c r="L140" s="5">
        <v>16</v>
      </c>
      <c r="M140" s="5">
        <v>3</v>
      </c>
      <c r="N140" s="5" t="s">
        <v>3</v>
      </c>
      <c r="O140" s="5">
        <v>0</v>
      </c>
      <c r="P140" s="5">
        <f>ROUND(Source!EK123,O140)</f>
        <v>258772</v>
      </c>
      <c r="Q140" s="5"/>
      <c r="R140" s="5"/>
      <c r="S140" s="5"/>
      <c r="T140" s="5"/>
      <c r="U140" s="5"/>
      <c r="V140" s="5"/>
      <c r="W140" s="5">
        <v>1085.42</v>
      </c>
      <c r="X140" s="5">
        <v>1</v>
      </c>
      <c r="Y140" s="5">
        <v>1085.42</v>
      </c>
      <c r="Z140" s="5">
        <v>50531</v>
      </c>
      <c r="AA140" s="5">
        <v>1</v>
      </c>
      <c r="AB140" s="5">
        <v>50531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215</v>
      </c>
      <c r="F141" s="5">
        <f>ROUND(Source!AT123,O141)</f>
        <v>0</v>
      </c>
      <c r="G141" s="5" t="s">
        <v>133</v>
      </c>
      <c r="H141" s="5" t="s">
        <v>134</v>
      </c>
      <c r="I141" s="5"/>
      <c r="J141" s="5"/>
      <c r="K141" s="5">
        <v>215</v>
      </c>
      <c r="L141" s="5">
        <v>17</v>
      </c>
      <c r="M141" s="5">
        <v>3</v>
      </c>
      <c r="N141" s="5" t="s">
        <v>3</v>
      </c>
      <c r="O141" s="5">
        <v>0</v>
      </c>
      <c r="P141" s="5">
        <f>ROUND(Source!EL123,O141)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217</v>
      </c>
      <c r="F142" s="5">
        <f>ROUND(Source!AU123,O142)</f>
        <v>0</v>
      </c>
      <c r="G142" s="5" t="s">
        <v>135</v>
      </c>
      <c r="H142" s="5" t="s">
        <v>136</v>
      </c>
      <c r="I142" s="5"/>
      <c r="J142" s="5"/>
      <c r="K142" s="5">
        <v>217</v>
      </c>
      <c r="L142" s="5">
        <v>18</v>
      </c>
      <c r="M142" s="5">
        <v>3</v>
      </c>
      <c r="N142" s="5" t="s">
        <v>3</v>
      </c>
      <c r="O142" s="5">
        <v>0</v>
      </c>
      <c r="P142" s="5">
        <f>ROUND(Source!EM123,O142)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230</v>
      </c>
      <c r="F143" s="5">
        <f>ROUND(Source!BA123,O143)</f>
        <v>0</v>
      </c>
      <c r="G143" s="5" t="s">
        <v>137</v>
      </c>
      <c r="H143" s="5" t="s">
        <v>138</v>
      </c>
      <c r="I143" s="5"/>
      <c r="J143" s="5"/>
      <c r="K143" s="5">
        <v>230</v>
      </c>
      <c r="L143" s="5">
        <v>19</v>
      </c>
      <c r="M143" s="5">
        <v>3</v>
      </c>
      <c r="N143" s="5" t="s">
        <v>3</v>
      </c>
      <c r="O143" s="5">
        <v>0</v>
      </c>
      <c r="P143" s="5">
        <f>ROUND(Source!ES123,O143)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206</v>
      </c>
      <c r="F144" s="5">
        <f>ROUND(Source!T123,O144)</f>
        <v>0</v>
      </c>
      <c r="G144" s="5" t="s">
        <v>139</v>
      </c>
      <c r="H144" s="5" t="s">
        <v>140</v>
      </c>
      <c r="I144" s="5"/>
      <c r="J144" s="5"/>
      <c r="K144" s="5">
        <v>206</v>
      </c>
      <c r="L144" s="5">
        <v>20</v>
      </c>
      <c r="M144" s="5">
        <v>3</v>
      </c>
      <c r="N144" s="5" t="s">
        <v>3</v>
      </c>
      <c r="O144" s="5">
        <v>0</v>
      </c>
      <c r="P144" s="5">
        <f>ROUND(Source!DL123,O144)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207</v>
      </c>
      <c r="F145" s="5">
        <f>ROUND(Source!U123,O145)</f>
        <v>179.65008</v>
      </c>
      <c r="G145" s="5" t="s">
        <v>141</v>
      </c>
      <c r="H145" s="5" t="s">
        <v>142</v>
      </c>
      <c r="I145" s="5"/>
      <c r="J145" s="5"/>
      <c r="K145" s="5">
        <v>207</v>
      </c>
      <c r="L145" s="5">
        <v>21</v>
      </c>
      <c r="M145" s="5">
        <v>3</v>
      </c>
      <c r="N145" s="5" t="s">
        <v>3</v>
      </c>
      <c r="O145" s="5">
        <v>7</v>
      </c>
      <c r="P145" s="5">
        <f>ROUND(Source!DM123,O145)</f>
        <v>179.65008</v>
      </c>
      <c r="Q145" s="5"/>
      <c r="R145" s="5"/>
      <c r="S145" s="5"/>
      <c r="T145" s="5"/>
      <c r="U145" s="5"/>
      <c r="V145" s="5"/>
      <c r="W145" s="5">
        <v>38.708736000000002</v>
      </c>
      <c r="X145" s="5">
        <v>1</v>
      </c>
      <c r="Y145" s="5">
        <v>38.708736000000002</v>
      </c>
      <c r="Z145" s="5">
        <v>38.708736000000002</v>
      </c>
      <c r="AA145" s="5">
        <v>1</v>
      </c>
      <c r="AB145" s="5">
        <v>38.708736000000002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208</v>
      </c>
      <c r="F146" s="5">
        <f>ROUND(Source!V123,O146)</f>
        <v>11.781420000000001</v>
      </c>
      <c r="G146" s="5" t="s">
        <v>143</v>
      </c>
      <c r="H146" s="5" t="s">
        <v>144</v>
      </c>
      <c r="I146" s="5"/>
      <c r="J146" s="5"/>
      <c r="K146" s="5">
        <v>208</v>
      </c>
      <c r="L146" s="5">
        <v>22</v>
      </c>
      <c r="M146" s="5">
        <v>3</v>
      </c>
      <c r="N146" s="5" t="s">
        <v>3</v>
      </c>
      <c r="O146" s="5">
        <v>7</v>
      </c>
      <c r="P146" s="5">
        <f>ROUND(Source!DN123,O146)</f>
        <v>11.781420000000001</v>
      </c>
      <c r="Q146" s="5"/>
      <c r="R146" s="5"/>
      <c r="S146" s="5"/>
      <c r="T146" s="5"/>
      <c r="U146" s="5"/>
      <c r="V146" s="5"/>
      <c r="W146" s="5">
        <v>0.94655999999999996</v>
      </c>
      <c r="X146" s="5">
        <v>1</v>
      </c>
      <c r="Y146" s="5">
        <v>0.94655999999999996</v>
      </c>
      <c r="Z146" s="5">
        <v>0.94655999999999996</v>
      </c>
      <c r="AA146" s="5">
        <v>1</v>
      </c>
      <c r="AB146" s="5">
        <v>0.94655999999999996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209</v>
      </c>
      <c r="F147" s="5">
        <f>ROUND(Source!W123,O147)</f>
        <v>0</v>
      </c>
      <c r="G147" s="5" t="s">
        <v>145</v>
      </c>
      <c r="H147" s="5" t="s">
        <v>146</v>
      </c>
      <c r="I147" s="5"/>
      <c r="J147" s="5"/>
      <c r="K147" s="5">
        <v>209</v>
      </c>
      <c r="L147" s="5">
        <v>23</v>
      </c>
      <c r="M147" s="5">
        <v>3</v>
      </c>
      <c r="N147" s="5" t="s">
        <v>3</v>
      </c>
      <c r="O147" s="5">
        <v>0</v>
      </c>
      <c r="P147" s="5">
        <f>ROUND(Source!DO123,O147)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233</v>
      </c>
      <c r="F148" s="5">
        <f>ROUND(Source!BD123,O148)</f>
        <v>0</v>
      </c>
      <c r="G148" s="5" t="s">
        <v>147</v>
      </c>
      <c r="H148" s="5" t="s">
        <v>148</v>
      </c>
      <c r="I148" s="5"/>
      <c r="J148" s="5"/>
      <c r="K148" s="5">
        <v>233</v>
      </c>
      <c r="L148" s="5">
        <v>24</v>
      </c>
      <c r="M148" s="5">
        <v>3</v>
      </c>
      <c r="N148" s="5" t="s">
        <v>3</v>
      </c>
      <c r="O148" s="5">
        <v>0</v>
      </c>
      <c r="P148" s="5">
        <f>ROUND(Source!EV123,O148)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210</v>
      </c>
      <c r="F149" s="5">
        <f>ROUND(Source!X123,O149)</f>
        <v>1805</v>
      </c>
      <c r="G149" s="5" t="s">
        <v>149</v>
      </c>
      <c r="H149" s="5" t="s">
        <v>150</v>
      </c>
      <c r="I149" s="5"/>
      <c r="J149" s="5"/>
      <c r="K149" s="5">
        <v>210</v>
      </c>
      <c r="L149" s="5">
        <v>25</v>
      </c>
      <c r="M149" s="5">
        <v>3</v>
      </c>
      <c r="N149" s="5" t="s">
        <v>3</v>
      </c>
      <c r="O149" s="5">
        <v>0</v>
      </c>
      <c r="P149" s="5">
        <f>ROUND(Source!DP123,O149)</f>
        <v>91951</v>
      </c>
      <c r="Q149" s="5"/>
      <c r="R149" s="5"/>
      <c r="S149" s="5"/>
      <c r="T149" s="5"/>
      <c r="U149" s="5"/>
      <c r="V149" s="5"/>
      <c r="W149" s="5">
        <v>366.7</v>
      </c>
      <c r="X149" s="5">
        <v>1</v>
      </c>
      <c r="Y149" s="5">
        <v>366.7</v>
      </c>
      <c r="Z149" s="5">
        <v>18676</v>
      </c>
      <c r="AA149" s="5">
        <v>1</v>
      </c>
      <c r="AB149" s="5">
        <v>18676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211</v>
      </c>
      <c r="F150" s="5">
        <f>ROUND(Source!Y123,O150)</f>
        <v>1262</v>
      </c>
      <c r="G150" s="5" t="s">
        <v>151</v>
      </c>
      <c r="H150" s="5" t="s">
        <v>152</v>
      </c>
      <c r="I150" s="5"/>
      <c r="J150" s="5"/>
      <c r="K150" s="5">
        <v>211</v>
      </c>
      <c r="L150" s="5">
        <v>26</v>
      </c>
      <c r="M150" s="5">
        <v>3</v>
      </c>
      <c r="N150" s="5" t="s">
        <v>3</v>
      </c>
      <c r="O150" s="5">
        <v>0</v>
      </c>
      <c r="P150" s="5">
        <f>ROUND(Source!DQ123,O150)</f>
        <v>64277</v>
      </c>
      <c r="Q150" s="5"/>
      <c r="R150" s="5"/>
      <c r="S150" s="5"/>
      <c r="T150" s="5"/>
      <c r="U150" s="5"/>
      <c r="V150" s="5"/>
      <c r="W150" s="5">
        <v>256.33</v>
      </c>
      <c r="X150" s="5">
        <v>1</v>
      </c>
      <c r="Y150" s="5">
        <v>256.33</v>
      </c>
      <c r="Z150" s="5">
        <v>13055</v>
      </c>
      <c r="AA150" s="5">
        <v>1</v>
      </c>
      <c r="AB150" s="5">
        <v>13055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224</v>
      </c>
      <c r="F151" s="5">
        <f>ROUND(Source!AR123,O151)</f>
        <v>7051</v>
      </c>
      <c r="G151" s="5" t="s">
        <v>153</v>
      </c>
      <c r="H151" s="5" t="s">
        <v>154</v>
      </c>
      <c r="I151" s="5"/>
      <c r="J151" s="5"/>
      <c r="K151" s="5">
        <v>224</v>
      </c>
      <c r="L151" s="5">
        <v>27</v>
      </c>
      <c r="M151" s="5">
        <v>3</v>
      </c>
      <c r="N151" s="5" t="s">
        <v>3</v>
      </c>
      <c r="O151" s="5">
        <v>0</v>
      </c>
      <c r="P151" s="5">
        <f>ROUND(Source!EJ123,O151)</f>
        <v>258772</v>
      </c>
      <c r="Q151" s="5"/>
      <c r="R151" s="5"/>
      <c r="S151" s="5"/>
      <c r="T151" s="5"/>
      <c r="U151" s="5"/>
      <c r="V151" s="5"/>
      <c r="W151" s="5">
        <v>1085.42</v>
      </c>
      <c r="X151" s="5">
        <v>1</v>
      </c>
      <c r="Y151" s="5">
        <v>1085.42</v>
      </c>
      <c r="Z151" s="5">
        <v>50531</v>
      </c>
      <c r="AA151" s="5">
        <v>1</v>
      </c>
      <c r="AB151" s="5">
        <v>50531</v>
      </c>
    </row>
    <row r="154" spans="1:28" x14ac:dyDescent="0.2">
      <c r="A154">
        <v>70</v>
      </c>
      <c r="B154">
        <v>1</v>
      </c>
      <c r="D154">
        <v>1</v>
      </c>
      <c r="E154" t="s">
        <v>155</v>
      </c>
      <c r="F154" t="s">
        <v>156</v>
      </c>
      <c r="G154">
        <v>1</v>
      </c>
      <c r="H154">
        <v>0</v>
      </c>
      <c r="I154" t="s">
        <v>3</v>
      </c>
      <c r="J154">
        <v>1</v>
      </c>
      <c r="K154">
        <v>0</v>
      </c>
      <c r="L154" t="s">
        <v>3</v>
      </c>
      <c r="M154" t="s">
        <v>3</v>
      </c>
      <c r="N154">
        <v>0</v>
      </c>
      <c r="O154">
        <v>1</v>
      </c>
      <c r="P154" t="s">
        <v>157</v>
      </c>
    </row>
    <row r="155" spans="1:28" x14ac:dyDescent="0.2">
      <c r="A155">
        <v>70</v>
      </c>
      <c r="B155">
        <v>1</v>
      </c>
      <c r="D155">
        <v>2</v>
      </c>
      <c r="E155" t="s">
        <v>158</v>
      </c>
      <c r="F155" t="s">
        <v>159</v>
      </c>
      <c r="G155">
        <v>0</v>
      </c>
      <c r="H155">
        <v>0</v>
      </c>
      <c r="I155" t="s">
        <v>3</v>
      </c>
      <c r="J155">
        <v>1</v>
      </c>
      <c r="K155">
        <v>0</v>
      </c>
      <c r="L155" t="s">
        <v>3</v>
      </c>
      <c r="M155" t="s">
        <v>3</v>
      </c>
      <c r="N155">
        <v>0</v>
      </c>
      <c r="O155">
        <v>0</v>
      </c>
      <c r="P155" t="s">
        <v>160</v>
      </c>
    </row>
    <row r="156" spans="1:28" x14ac:dyDescent="0.2">
      <c r="A156">
        <v>70</v>
      </c>
      <c r="B156">
        <v>1</v>
      </c>
      <c r="D156">
        <v>3</v>
      </c>
      <c r="E156" t="s">
        <v>161</v>
      </c>
      <c r="F156" t="s">
        <v>162</v>
      </c>
      <c r="G156">
        <v>0</v>
      </c>
      <c r="H156">
        <v>0</v>
      </c>
      <c r="I156" t="s">
        <v>3</v>
      </c>
      <c r="J156">
        <v>1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163</v>
      </c>
    </row>
    <row r="157" spans="1:28" x14ac:dyDescent="0.2">
      <c r="A157">
        <v>70</v>
      </c>
      <c r="B157">
        <v>1</v>
      </c>
      <c r="D157">
        <v>4</v>
      </c>
      <c r="E157" t="s">
        <v>164</v>
      </c>
      <c r="F157" t="s">
        <v>165</v>
      </c>
      <c r="G157">
        <v>1</v>
      </c>
      <c r="H157">
        <v>0</v>
      </c>
      <c r="I157" t="s">
        <v>3</v>
      </c>
      <c r="J157">
        <v>2</v>
      </c>
      <c r="K157">
        <v>0</v>
      </c>
      <c r="L157" t="s">
        <v>3</v>
      </c>
      <c r="M157" t="s">
        <v>3</v>
      </c>
      <c r="N157">
        <v>0</v>
      </c>
      <c r="O157">
        <v>1</v>
      </c>
      <c r="P157" t="s">
        <v>3</v>
      </c>
    </row>
    <row r="158" spans="1:28" x14ac:dyDescent="0.2">
      <c r="A158">
        <v>70</v>
      </c>
      <c r="B158">
        <v>1</v>
      </c>
      <c r="D158">
        <v>5</v>
      </c>
      <c r="E158" t="s">
        <v>166</v>
      </c>
      <c r="F158" t="s">
        <v>167</v>
      </c>
      <c r="G158">
        <v>0</v>
      </c>
      <c r="H158">
        <v>0</v>
      </c>
      <c r="I158" t="s">
        <v>3</v>
      </c>
      <c r="J158">
        <v>2</v>
      </c>
      <c r="K158">
        <v>0</v>
      </c>
      <c r="L158" t="s">
        <v>3</v>
      </c>
      <c r="M158" t="s">
        <v>3</v>
      </c>
      <c r="N158">
        <v>0</v>
      </c>
      <c r="O158">
        <v>0</v>
      </c>
      <c r="P158" t="s">
        <v>3</v>
      </c>
    </row>
    <row r="159" spans="1:28" x14ac:dyDescent="0.2">
      <c r="A159">
        <v>70</v>
      </c>
      <c r="B159">
        <v>1</v>
      </c>
      <c r="D159">
        <v>6</v>
      </c>
      <c r="E159" t="s">
        <v>168</v>
      </c>
      <c r="F159" t="s">
        <v>169</v>
      </c>
      <c r="G159">
        <v>0</v>
      </c>
      <c r="H159">
        <v>0</v>
      </c>
      <c r="I159" t="s">
        <v>3</v>
      </c>
      <c r="J159">
        <v>2</v>
      </c>
      <c r="K159">
        <v>0</v>
      </c>
      <c r="L159" t="s">
        <v>3</v>
      </c>
      <c r="M159" t="s">
        <v>3</v>
      </c>
      <c r="N159">
        <v>0</v>
      </c>
      <c r="O159">
        <v>0</v>
      </c>
      <c r="P159" t="s">
        <v>3</v>
      </c>
    </row>
    <row r="160" spans="1:28" x14ac:dyDescent="0.2">
      <c r="A160">
        <v>70</v>
      </c>
      <c r="B160">
        <v>1</v>
      </c>
      <c r="D160">
        <v>7</v>
      </c>
      <c r="E160" t="s">
        <v>170</v>
      </c>
      <c r="F160" t="s">
        <v>171</v>
      </c>
      <c r="G160">
        <v>0</v>
      </c>
      <c r="H160">
        <v>0</v>
      </c>
      <c r="I160" t="s">
        <v>172</v>
      </c>
      <c r="J160">
        <v>0</v>
      </c>
      <c r="K160">
        <v>0</v>
      </c>
      <c r="L160" t="s">
        <v>3</v>
      </c>
      <c r="M160" t="s">
        <v>3</v>
      </c>
      <c r="N160">
        <v>0</v>
      </c>
      <c r="O160">
        <v>0</v>
      </c>
      <c r="P160" t="s">
        <v>173</v>
      </c>
    </row>
    <row r="161" spans="1:16" x14ac:dyDescent="0.2">
      <c r="A161">
        <v>70</v>
      </c>
      <c r="B161">
        <v>1</v>
      </c>
      <c r="D161">
        <v>8</v>
      </c>
      <c r="E161" t="s">
        <v>174</v>
      </c>
      <c r="F161" t="s">
        <v>175</v>
      </c>
      <c r="G161">
        <v>1</v>
      </c>
      <c r="H161">
        <v>0</v>
      </c>
      <c r="I161" t="s">
        <v>3</v>
      </c>
      <c r="J161">
        <v>5</v>
      </c>
      <c r="K161">
        <v>0</v>
      </c>
      <c r="L161" t="s">
        <v>3</v>
      </c>
      <c r="M161" t="s">
        <v>3</v>
      </c>
      <c r="N161">
        <v>0</v>
      </c>
      <c r="O161">
        <v>1</v>
      </c>
      <c r="P161" t="s">
        <v>3</v>
      </c>
    </row>
    <row r="162" spans="1:16" x14ac:dyDescent="0.2">
      <c r="A162">
        <v>70</v>
      </c>
      <c r="B162">
        <v>1</v>
      </c>
      <c r="D162">
        <v>9</v>
      </c>
      <c r="E162" t="s">
        <v>176</v>
      </c>
      <c r="F162" t="s">
        <v>177</v>
      </c>
      <c r="G162">
        <v>0</v>
      </c>
      <c r="H162">
        <v>0</v>
      </c>
      <c r="I162" t="s">
        <v>3</v>
      </c>
      <c r="J162">
        <v>5</v>
      </c>
      <c r="K162">
        <v>0</v>
      </c>
      <c r="L162" t="s">
        <v>3</v>
      </c>
      <c r="M162" t="s">
        <v>3</v>
      </c>
      <c r="N162">
        <v>0</v>
      </c>
      <c r="O162">
        <v>0</v>
      </c>
      <c r="P162" t="s">
        <v>178</v>
      </c>
    </row>
    <row r="163" spans="1:16" x14ac:dyDescent="0.2">
      <c r="A163">
        <v>70</v>
      </c>
      <c r="B163">
        <v>1</v>
      </c>
      <c r="D163">
        <v>10</v>
      </c>
      <c r="E163" t="s">
        <v>179</v>
      </c>
      <c r="F163" t="s">
        <v>180</v>
      </c>
      <c r="G163">
        <v>0</v>
      </c>
      <c r="H163">
        <v>0</v>
      </c>
      <c r="I163" t="s">
        <v>181</v>
      </c>
      <c r="J163">
        <v>5</v>
      </c>
      <c r="K163">
        <v>0</v>
      </c>
      <c r="L163" t="s">
        <v>3</v>
      </c>
      <c r="M163" t="s">
        <v>3</v>
      </c>
      <c r="N163">
        <v>0</v>
      </c>
      <c r="O163">
        <v>0</v>
      </c>
      <c r="P163" t="s">
        <v>182</v>
      </c>
    </row>
    <row r="164" spans="1:16" x14ac:dyDescent="0.2">
      <c r="A164">
        <v>70</v>
      </c>
      <c r="B164">
        <v>1</v>
      </c>
      <c r="D164">
        <v>11</v>
      </c>
      <c r="E164" t="s">
        <v>183</v>
      </c>
      <c r="F164" t="s">
        <v>184</v>
      </c>
      <c r="G164">
        <v>0</v>
      </c>
      <c r="H164">
        <v>0</v>
      </c>
      <c r="I164" t="s">
        <v>185</v>
      </c>
      <c r="J164">
        <v>0</v>
      </c>
      <c r="K164">
        <v>0</v>
      </c>
      <c r="L164" t="s">
        <v>3</v>
      </c>
      <c r="M164" t="s">
        <v>3</v>
      </c>
      <c r="N164">
        <v>0</v>
      </c>
      <c r="O164">
        <v>0</v>
      </c>
      <c r="P164" t="s">
        <v>186</v>
      </c>
    </row>
    <row r="165" spans="1:16" x14ac:dyDescent="0.2">
      <c r="A165">
        <v>70</v>
      </c>
      <c r="B165">
        <v>1</v>
      </c>
      <c r="D165">
        <v>12</v>
      </c>
      <c r="E165" t="s">
        <v>187</v>
      </c>
      <c r="F165" t="s">
        <v>188</v>
      </c>
      <c r="G165">
        <v>0</v>
      </c>
      <c r="H165">
        <v>0</v>
      </c>
      <c r="I165" t="s">
        <v>189</v>
      </c>
      <c r="J165">
        <v>0</v>
      </c>
      <c r="K165">
        <v>0</v>
      </c>
      <c r="L165" t="s">
        <v>3</v>
      </c>
      <c r="M165" t="s">
        <v>3</v>
      </c>
      <c r="N165">
        <v>0</v>
      </c>
      <c r="O165">
        <v>0</v>
      </c>
      <c r="P165" t="s">
        <v>190</v>
      </c>
    </row>
    <row r="166" spans="1:16" x14ac:dyDescent="0.2">
      <c r="A166">
        <v>70</v>
      </c>
      <c r="B166">
        <v>1</v>
      </c>
      <c r="D166">
        <v>13</v>
      </c>
      <c r="E166" t="s">
        <v>191</v>
      </c>
      <c r="F166" t="s">
        <v>192</v>
      </c>
      <c r="G166">
        <v>0</v>
      </c>
      <c r="H166">
        <v>0</v>
      </c>
      <c r="I166" t="s">
        <v>193</v>
      </c>
      <c r="J166">
        <v>0</v>
      </c>
      <c r="K166">
        <v>0</v>
      </c>
      <c r="L166" t="s">
        <v>3</v>
      </c>
      <c r="M166" t="s">
        <v>3</v>
      </c>
      <c r="N166">
        <v>0</v>
      </c>
      <c r="O166">
        <v>0</v>
      </c>
      <c r="P166" t="s">
        <v>194</v>
      </c>
    </row>
    <row r="167" spans="1:16" x14ac:dyDescent="0.2">
      <c r="A167">
        <v>70</v>
      </c>
      <c r="B167">
        <v>1</v>
      </c>
      <c r="D167">
        <v>14</v>
      </c>
      <c r="E167" t="s">
        <v>195</v>
      </c>
      <c r="F167" t="s">
        <v>196</v>
      </c>
      <c r="G167">
        <v>0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0</v>
      </c>
      <c r="P167" t="s">
        <v>197</v>
      </c>
    </row>
    <row r="168" spans="1:16" x14ac:dyDescent="0.2">
      <c r="A168">
        <v>70</v>
      </c>
      <c r="B168">
        <v>1</v>
      </c>
      <c r="D168">
        <v>15</v>
      </c>
      <c r="E168" t="s">
        <v>198</v>
      </c>
      <c r="F168" t="s">
        <v>199</v>
      </c>
      <c r="G168">
        <v>0</v>
      </c>
      <c r="H168">
        <v>0</v>
      </c>
      <c r="I168" t="s">
        <v>3</v>
      </c>
      <c r="J168">
        <v>3</v>
      </c>
      <c r="K168">
        <v>0</v>
      </c>
      <c r="L168" t="s">
        <v>3</v>
      </c>
      <c r="M168" t="s">
        <v>3</v>
      </c>
      <c r="N168">
        <v>0</v>
      </c>
      <c r="O168">
        <v>0</v>
      </c>
      <c r="P168" t="s">
        <v>3</v>
      </c>
    </row>
    <row r="169" spans="1:16" x14ac:dyDescent="0.2">
      <c r="A169">
        <v>70</v>
      </c>
      <c r="B169">
        <v>1</v>
      </c>
      <c r="D169">
        <v>16</v>
      </c>
      <c r="E169" t="s">
        <v>200</v>
      </c>
      <c r="F169" t="s">
        <v>201</v>
      </c>
      <c r="G169">
        <v>1</v>
      </c>
      <c r="H169">
        <v>0</v>
      </c>
      <c r="I169" t="s">
        <v>3</v>
      </c>
      <c r="J169">
        <v>3</v>
      </c>
      <c r="K169">
        <v>0</v>
      </c>
      <c r="L169" t="s">
        <v>3</v>
      </c>
      <c r="M169" t="s">
        <v>3</v>
      </c>
      <c r="N169">
        <v>0</v>
      </c>
      <c r="O169">
        <v>1</v>
      </c>
      <c r="P169" t="s">
        <v>3</v>
      </c>
    </row>
    <row r="170" spans="1:16" x14ac:dyDescent="0.2">
      <c r="A170">
        <v>70</v>
      </c>
      <c r="B170">
        <v>1</v>
      </c>
      <c r="D170">
        <v>1</v>
      </c>
      <c r="E170" t="s">
        <v>202</v>
      </c>
      <c r="F170" t="s">
        <v>203</v>
      </c>
      <c r="G170">
        <v>0.9</v>
      </c>
      <c r="H170">
        <v>1</v>
      </c>
      <c r="I170" t="s">
        <v>204</v>
      </c>
      <c r="J170">
        <v>0</v>
      </c>
      <c r="K170">
        <v>0</v>
      </c>
      <c r="L170" t="s">
        <v>3</v>
      </c>
      <c r="M170" t="s">
        <v>3</v>
      </c>
      <c r="N170">
        <v>0</v>
      </c>
      <c r="O170">
        <v>0.9</v>
      </c>
      <c r="P170" t="s">
        <v>205</v>
      </c>
    </row>
    <row r="171" spans="1:16" x14ac:dyDescent="0.2">
      <c r="A171">
        <v>70</v>
      </c>
      <c r="B171">
        <v>1</v>
      </c>
      <c r="D171">
        <v>2</v>
      </c>
      <c r="E171" t="s">
        <v>206</v>
      </c>
      <c r="F171" t="s">
        <v>207</v>
      </c>
      <c r="G171">
        <v>0.85</v>
      </c>
      <c r="H171">
        <v>1</v>
      </c>
      <c r="I171" t="s">
        <v>208</v>
      </c>
      <c r="J171">
        <v>0</v>
      </c>
      <c r="K171">
        <v>0</v>
      </c>
      <c r="L171" t="s">
        <v>3</v>
      </c>
      <c r="M171" t="s">
        <v>3</v>
      </c>
      <c r="N171">
        <v>0</v>
      </c>
      <c r="O171">
        <v>0.85</v>
      </c>
      <c r="P171" t="s">
        <v>209</v>
      </c>
    </row>
    <row r="172" spans="1:16" x14ac:dyDescent="0.2">
      <c r="A172">
        <v>70</v>
      </c>
      <c r="B172">
        <v>1</v>
      </c>
      <c r="D172">
        <v>3</v>
      </c>
      <c r="E172" t="s">
        <v>210</v>
      </c>
      <c r="F172" t="s">
        <v>211</v>
      </c>
      <c r="G172">
        <v>1.03</v>
      </c>
      <c r="H172">
        <v>0</v>
      </c>
      <c r="I172" t="s">
        <v>3</v>
      </c>
      <c r="J172">
        <v>0</v>
      </c>
      <c r="K172">
        <v>0</v>
      </c>
      <c r="L172" t="s">
        <v>3</v>
      </c>
      <c r="M172" t="s">
        <v>3</v>
      </c>
      <c r="N172">
        <v>0</v>
      </c>
      <c r="O172">
        <v>1.03</v>
      </c>
      <c r="P172" t="s">
        <v>212</v>
      </c>
    </row>
    <row r="173" spans="1:16" x14ac:dyDescent="0.2">
      <c r="A173">
        <v>70</v>
      </c>
      <c r="B173">
        <v>1</v>
      </c>
      <c r="D173">
        <v>4</v>
      </c>
      <c r="E173" t="s">
        <v>213</v>
      </c>
      <c r="F173" t="s">
        <v>214</v>
      </c>
      <c r="G173">
        <v>1.1499999999999999</v>
      </c>
      <c r="H173">
        <v>0</v>
      </c>
      <c r="I173" t="s">
        <v>3</v>
      </c>
      <c r="J173">
        <v>0</v>
      </c>
      <c r="K173">
        <v>0</v>
      </c>
      <c r="L173" t="s">
        <v>3</v>
      </c>
      <c r="M173" t="s">
        <v>3</v>
      </c>
      <c r="N173">
        <v>0</v>
      </c>
      <c r="O173">
        <v>1.1499999999999999</v>
      </c>
      <c r="P173" t="s">
        <v>215</v>
      </c>
    </row>
    <row r="174" spans="1:16" x14ac:dyDescent="0.2">
      <c r="A174">
        <v>70</v>
      </c>
      <c r="B174">
        <v>1</v>
      </c>
      <c r="D174">
        <v>5</v>
      </c>
      <c r="E174" t="s">
        <v>216</v>
      </c>
      <c r="F174" t="s">
        <v>217</v>
      </c>
      <c r="G174">
        <v>7</v>
      </c>
      <c r="H174">
        <v>0</v>
      </c>
      <c r="I174" t="s">
        <v>3</v>
      </c>
      <c r="J174">
        <v>0</v>
      </c>
      <c r="K174">
        <v>0</v>
      </c>
      <c r="L174" t="s">
        <v>3</v>
      </c>
      <c r="M174" t="s">
        <v>3</v>
      </c>
      <c r="N174">
        <v>0</v>
      </c>
      <c r="O174">
        <v>7</v>
      </c>
      <c r="P174" t="s">
        <v>3</v>
      </c>
    </row>
    <row r="175" spans="1:16" x14ac:dyDescent="0.2">
      <c r="A175">
        <v>70</v>
      </c>
      <c r="B175">
        <v>1</v>
      </c>
      <c r="D175">
        <v>6</v>
      </c>
      <c r="E175" t="s">
        <v>218</v>
      </c>
      <c r="F175" t="s">
        <v>3</v>
      </c>
      <c r="G175">
        <v>2</v>
      </c>
      <c r="H175">
        <v>0</v>
      </c>
      <c r="I175" t="s">
        <v>3</v>
      </c>
      <c r="J175">
        <v>0</v>
      </c>
      <c r="K175">
        <v>0</v>
      </c>
      <c r="L175" t="s">
        <v>3</v>
      </c>
      <c r="M175" t="s">
        <v>3</v>
      </c>
      <c r="N175">
        <v>0</v>
      </c>
      <c r="O175">
        <v>2</v>
      </c>
      <c r="P175" t="s">
        <v>3</v>
      </c>
    </row>
    <row r="177" spans="1:50" x14ac:dyDescent="0.2">
      <c r="A177">
        <v>-1</v>
      </c>
    </row>
    <row r="179" spans="1:50" x14ac:dyDescent="0.2">
      <c r="A179" s="4">
        <v>75</v>
      </c>
      <c r="B179" s="4" t="s">
        <v>219</v>
      </c>
      <c r="C179" s="4">
        <v>2024</v>
      </c>
      <c r="D179" s="4">
        <v>0</v>
      </c>
      <c r="E179" s="4">
        <v>12</v>
      </c>
      <c r="F179" s="4"/>
      <c r="G179" s="4">
        <v>0</v>
      </c>
      <c r="H179" s="4">
        <v>1</v>
      </c>
      <c r="I179" s="4">
        <v>0</v>
      </c>
      <c r="J179" s="4">
        <v>3</v>
      </c>
      <c r="K179" s="4">
        <v>0</v>
      </c>
      <c r="L179" s="4">
        <v>0</v>
      </c>
      <c r="M179" s="4">
        <v>1</v>
      </c>
      <c r="N179" s="4">
        <v>64883458</v>
      </c>
      <c r="O179" s="4">
        <v>1</v>
      </c>
    </row>
    <row r="180" spans="1:50" x14ac:dyDescent="0.2">
      <c r="A180" s="6">
        <v>1</v>
      </c>
      <c r="B180" s="6" t="s">
        <v>220</v>
      </c>
      <c r="C180" s="6" t="s">
        <v>221</v>
      </c>
      <c r="D180" s="6">
        <v>2024</v>
      </c>
      <c r="E180" s="6">
        <v>12</v>
      </c>
      <c r="F180" s="6">
        <v>1</v>
      </c>
      <c r="G180" s="6">
        <v>1</v>
      </c>
      <c r="H180" s="6">
        <v>0</v>
      </c>
      <c r="I180" s="6">
        <v>2</v>
      </c>
      <c r="J180" s="6">
        <v>1</v>
      </c>
      <c r="K180" s="6">
        <v>1</v>
      </c>
      <c r="L180" s="6">
        <v>1</v>
      </c>
      <c r="M180" s="6">
        <v>1</v>
      </c>
      <c r="N180" s="6">
        <v>1</v>
      </c>
      <c r="O180" s="6">
        <v>1</v>
      </c>
      <c r="P180" s="6">
        <v>1</v>
      </c>
      <c r="Q180" s="6">
        <v>1</v>
      </c>
      <c r="R180" s="6" t="s">
        <v>3</v>
      </c>
      <c r="S180" s="6" t="s">
        <v>3</v>
      </c>
      <c r="T180" s="6" t="s">
        <v>3</v>
      </c>
      <c r="U180" s="6" t="s">
        <v>3</v>
      </c>
      <c r="V180" s="6" t="s">
        <v>3</v>
      </c>
      <c r="W180" s="6" t="s">
        <v>3</v>
      </c>
      <c r="X180" s="6" t="s">
        <v>3</v>
      </c>
      <c r="Y180" s="6" t="s">
        <v>3</v>
      </c>
      <c r="Z180" s="6" t="s">
        <v>3</v>
      </c>
      <c r="AA180" s="6" t="s">
        <v>3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>
        <v>64883459</v>
      </c>
      <c r="AO180" s="6"/>
      <c r="AP180" s="6"/>
      <c r="AQ180" s="6"/>
      <c r="AR180" s="6"/>
      <c r="AS180" s="6"/>
      <c r="AT180" s="6"/>
      <c r="AU180" s="6"/>
      <c r="AV180" s="6"/>
      <c r="AW180" s="6"/>
      <c r="AX180" s="6"/>
    </row>
    <row r="181" spans="1:50" x14ac:dyDescent="0.2">
      <c r="A181" s="6">
        <v>2</v>
      </c>
      <c r="B181" s="6" t="s">
        <v>222</v>
      </c>
      <c r="C181" s="6" t="s">
        <v>3</v>
      </c>
      <c r="D181" s="6">
        <v>0</v>
      </c>
      <c r="E181" s="6">
        <v>0</v>
      </c>
      <c r="F181" s="6">
        <v>-1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>
        <v>64883460</v>
      </c>
    </row>
    <row r="182" spans="1:50" x14ac:dyDescent="0.2">
      <c r="A182" s="4">
        <v>75</v>
      </c>
      <c r="B182" s="4" t="s">
        <v>223</v>
      </c>
      <c r="C182" s="4">
        <v>2000</v>
      </c>
      <c r="D182" s="4">
        <v>0</v>
      </c>
      <c r="E182" s="4">
        <v>1</v>
      </c>
      <c r="F182" s="4"/>
      <c r="G182" s="4">
        <v>0</v>
      </c>
      <c r="H182" s="4">
        <v>1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64883461</v>
      </c>
      <c r="O182" s="4">
        <v>2</v>
      </c>
    </row>
    <row r="186" spans="1:50" x14ac:dyDescent="0.2">
      <c r="A186">
        <v>65</v>
      </c>
      <c r="C186">
        <v>1</v>
      </c>
      <c r="D186">
        <v>0</v>
      </c>
      <c r="E18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64883458</v>
      </c>
      <c r="E14" s="1">
        <v>64883461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ROUND((Source!P110)/1000,2)</f>
        <v>258.77</v>
      </c>
      <c r="F16" s="8">
        <f>ROUND((Source!P111)/1000,2)</f>
        <v>0</v>
      </c>
      <c r="G16" s="8">
        <f>ROUND((Source!P102)/1000,2)</f>
        <v>0</v>
      </c>
      <c r="H16" s="8">
        <f>ROUND((Source!P112)/1000+(Source!P113)/1000,2)</f>
        <v>0</v>
      </c>
      <c r="I16" s="8">
        <f>E16+F16+G16+H16</f>
        <v>258.77</v>
      </c>
      <c r="J16" s="8">
        <f>ROUND((Source!P108+Source!P107)/1000,2)</f>
        <v>89.27</v>
      </c>
      <c r="K16" s="8">
        <v>18.88</v>
      </c>
      <c r="L16" s="8">
        <v>0</v>
      </c>
      <c r="M16" s="8">
        <v>0</v>
      </c>
      <c r="N16" s="8">
        <f>I16+L16+M16</f>
        <v>258.77</v>
      </c>
      <c r="T16" s="9">
        <f>ROUND((Source!F110)/1000,2)</f>
        <v>7.05</v>
      </c>
      <c r="U16" s="9">
        <f>ROUND((Source!F111)/1000,2)</f>
        <v>0</v>
      </c>
      <c r="V16" s="9">
        <f>ROUND((Source!F102)/1000,2)</f>
        <v>0</v>
      </c>
      <c r="W16" s="9">
        <f>ROUND((Source!F112)/1000+(Source!F113)/1000,2)</f>
        <v>0</v>
      </c>
      <c r="X16" s="9">
        <f>T16+U16+V16+W16</f>
        <v>7.05</v>
      </c>
      <c r="Y16" s="9">
        <f>ROUND((Source!F108+Source!F107)/1000,2)</f>
        <v>1.75</v>
      </c>
      <c r="Z16" s="9">
        <v>0.47</v>
      </c>
      <c r="AA16" s="9">
        <v>0</v>
      </c>
      <c r="AB16" s="9">
        <v>0</v>
      </c>
      <c r="AC16" s="9">
        <f>X16+AA16+AB16</f>
        <v>7.05</v>
      </c>
      <c r="AI16" s="7">
        <v>7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18800</v>
      </c>
      <c r="AU16" s="8">
        <v>76</v>
      </c>
      <c r="AV16" s="8">
        <v>0</v>
      </c>
      <c r="AW16" s="8">
        <v>0</v>
      </c>
      <c r="AX16" s="8">
        <v>0</v>
      </c>
      <c r="AY16" s="8">
        <v>1168</v>
      </c>
      <c r="AZ16" s="8">
        <v>576</v>
      </c>
      <c r="BA16" s="8">
        <v>17556</v>
      </c>
      <c r="BB16" s="8">
        <v>50531</v>
      </c>
      <c r="BC16" s="8">
        <v>0</v>
      </c>
      <c r="BD16" s="8">
        <v>0</v>
      </c>
      <c r="BE16" s="8">
        <v>0</v>
      </c>
      <c r="BF16" s="8">
        <v>38.708736000000002</v>
      </c>
      <c r="BG16" s="8">
        <v>0.94655999999999996</v>
      </c>
      <c r="BH16" s="8">
        <v>0</v>
      </c>
      <c r="BI16" s="8">
        <v>18676</v>
      </c>
      <c r="BJ16" s="8">
        <v>13055</v>
      </c>
      <c r="BK16" s="8">
        <v>50531</v>
      </c>
      <c r="BR16" s="9">
        <v>462.39000000000004</v>
      </c>
      <c r="BS16" s="9">
        <v>5.94</v>
      </c>
      <c r="BT16" s="9">
        <v>0</v>
      </c>
      <c r="BU16" s="9">
        <v>0</v>
      </c>
      <c r="BV16" s="9">
        <v>0</v>
      </c>
      <c r="BW16" s="9">
        <v>111.74</v>
      </c>
      <c r="BX16" s="9">
        <v>11.31</v>
      </c>
      <c r="BY16" s="9">
        <v>344.71000000000004</v>
      </c>
      <c r="BZ16" s="9">
        <v>1085.42</v>
      </c>
      <c r="CA16" s="9">
        <v>0</v>
      </c>
      <c r="CB16" s="9">
        <v>0</v>
      </c>
      <c r="CC16" s="9">
        <v>0</v>
      </c>
      <c r="CD16" s="9">
        <v>38.708736000000002</v>
      </c>
      <c r="CE16" s="9">
        <v>0.94655999999999996</v>
      </c>
      <c r="CF16" s="9">
        <v>0</v>
      </c>
      <c r="CG16" s="9">
        <v>366.7</v>
      </c>
      <c r="CH16" s="9">
        <v>256.33</v>
      </c>
      <c r="CI16" s="9">
        <v>1085.42</v>
      </c>
    </row>
    <row r="18" spans="1:29" x14ac:dyDescent="0.2">
      <c r="A18">
        <v>51</v>
      </c>
      <c r="E18">
        <v>50.53</v>
      </c>
      <c r="F18">
        <v>0</v>
      </c>
      <c r="G18">
        <v>0</v>
      </c>
      <c r="H18">
        <v>0</v>
      </c>
      <c r="I18">
        <v>50.53</v>
      </c>
      <c r="J18">
        <v>18.13</v>
      </c>
      <c r="K18">
        <v>18.88</v>
      </c>
      <c r="L18">
        <v>0</v>
      </c>
      <c r="M18">
        <v>0</v>
      </c>
      <c r="N18">
        <v>50.53</v>
      </c>
      <c r="T18">
        <v>1.0900000000000001</v>
      </c>
      <c r="U18">
        <v>0</v>
      </c>
      <c r="V18">
        <v>0</v>
      </c>
      <c r="W18">
        <v>0</v>
      </c>
      <c r="X18">
        <v>1.0900000000000001</v>
      </c>
      <c r="Y18">
        <v>0.36</v>
      </c>
      <c r="Z18">
        <v>0.47</v>
      </c>
      <c r="AA18">
        <v>0</v>
      </c>
      <c r="AB18">
        <v>0</v>
      </c>
      <c r="AC18">
        <v>1.0900000000000001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18800</v>
      </c>
      <c r="G20" s="5" t="s">
        <v>101</v>
      </c>
      <c r="H20" s="5" t="s">
        <v>102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462.39000000000004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76</v>
      </c>
      <c r="G21" s="5" t="s">
        <v>103</v>
      </c>
      <c r="H21" s="5" t="s">
        <v>104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5.94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105</v>
      </c>
      <c r="H22" s="5" t="s">
        <v>106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76</v>
      </c>
      <c r="G23" s="5" t="s">
        <v>107</v>
      </c>
      <c r="H23" s="5" t="s">
        <v>108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5.94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76</v>
      </c>
      <c r="G24" s="5" t="s">
        <v>109</v>
      </c>
      <c r="H24" s="5" t="s">
        <v>110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5.94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111</v>
      </c>
      <c r="H25" s="5" t="s">
        <v>112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76</v>
      </c>
      <c r="G26" s="5" t="s">
        <v>113</v>
      </c>
      <c r="H26" s="5" t="s">
        <v>114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5.94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115</v>
      </c>
      <c r="H27" s="5" t="s">
        <v>116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117</v>
      </c>
      <c r="H28" s="5" t="s">
        <v>118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119</v>
      </c>
      <c r="H29" s="5" t="s">
        <v>120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1168</v>
      </c>
      <c r="G30" s="5" t="s">
        <v>121</v>
      </c>
      <c r="H30" s="5" t="s">
        <v>122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111.74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123</v>
      </c>
      <c r="H31" s="5" t="s">
        <v>124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576</v>
      </c>
      <c r="G32" s="5" t="s">
        <v>125</v>
      </c>
      <c r="H32" s="5" t="s">
        <v>126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11.31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17556</v>
      </c>
      <c r="G33" s="5" t="s">
        <v>127</v>
      </c>
      <c r="H33" s="5" t="s">
        <v>128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344.71000000000004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129</v>
      </c>
      <c r="H34" s="5" t="s">
        <v>130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50531</v>
      </c>
      <c r="G35" s="5" t="s">
        <v>131</v>
      </c>
      <c r="H35" s="5" t="s">
        <v>132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1085.42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133</v>
      </c>
      <c r="H36" s="5" t="s">
        <v>134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135</v>
      </c>
      <c r="H37" s="5" t="s">
        <v>136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137</v>
      </c>
      <c r="H38" s="5" t="s">
        <v>138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139</v>
      </c>
      <c r="H39" s="5" t="s">
        <v>140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38.708736000000002</v>
      </c>
      <c r="G40" s="5" t="s">
        <v>141</v>
      </c>
      <c r="H40" s="5" t="s">
        <v>142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38.708736000000002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0.94655999999999996</v>
      </c>
      <c r="G41" s="5" t="s">
        <v>143</v>
      </c>
      <c r="H41" s="5" t="s">
        <v>144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0.94655999999999996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145</v>
      </c>
      <c r="H42" s="5" t="s">
        <v>146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147</v>
      </c>
      <c r="H43" s="5" t="s">
        <v>148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18676</v>
      </c>
      <c r="G44" s="5" t="s">
        <v>149</v>
      </c>
      <c r="H44" s="5" t="s">
        <v>150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366.7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13055</v>
      </c>
      <c r="G45" s="5" t="s">
        <v>151</v>
      </c>
      <c r="H45" s="5" t="s">
        <v>152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256.33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50531</v>
      </c>
      <c r="G46" s="5" t="s">
        <v>153</v>
      </c>
      <c r="H46" s="5" t="s">
        <v>154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1085.42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219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64883458</v>
      </c>
      <c r="O51" s="4">
        <v>1</v>
      </c>
    </row>
    <row r="52" spans="1:50" x14ac:dyDescent="0.2">
      <c r="A52" s="6">
        <v>1</v>
      </c>
      <c r="B52" s="6" t="s">
        <v>220</v>
      </c>
      <c r="C52" s="6" t="s">
        <v>221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64883459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222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64883460</v>
      </c>
    </row>
    <row r="54" spans="1:50" x14ac:dyDescent="0.2">
      <c r="A54" s="4">
        <v>75</v>
      </c>
      <c r="B54" s="4" t="s">
        <v>223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64883461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64883461</v>
      </c>
      <c r="C1">
        <v>64883582</v>
      </c>
      <c r="D1">
        <v>18411117</v>
      </c>
      <c r="E1">
        <v>1</v>
      </c>
      <c r="F1">
        <v>1</v>
      </c>
      <c r="G1">
        <v>1</v>
      </c>
      <c r="H1">
        <v>1</v>
      </c>
      <c r="I1" t="s">
        <v>225</v>
      </c>
      <c r="J1" t="s">
        <v>3</v>
      </c>
      <c r="K1" t="s">
        <v>226</v>
      </c>
      <c r="L1">
        <v>1369</v>
      </c>
      <c r="N1">
        <v>1013</v>
      </c>
      <c r="O1" t="s">
        <v>227</v>
      </c>
      <c r="P1" t="s">
        <v>227</v>
      </c>
      <c r="Q1">
        <v>1</v>
      </c>
      <c r="W1">
        <v>0</v>
      </c>
      <c r="X1">
        <v>-1739886638</v>
      </c>
      <c r="Y1">
        <f>(AT1*ROUND((0.2+1),7))</f>
        <v>94.631999999999991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78.86</v>
      </c>
      <c r="AU1" t="s">
        <v>27</v>
      </c>
      <c r="AV1">
        <v>1</v>
      </c>
      <c r="AW1">
        <v>2</v>
      </c>
      <c r="AX1">
        <v>64883591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1745</v>
      </c>
      <c r="CV1">
        <f>ROUND(Y1*Source!I28,7)</f>
        <v>217.65360000000001</v>
      </c>
      <c r="CW1">
        <v>0</v>
      </c>
      <c r="CX1">
        <f>ROUND(Y1*Source!I28,7)</f>
        <v>217.65360000000001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ROUND((ROUND(AT1*CZ1,2)*ROUND((0.2+1),7)),2)</f>
        <v>910.36</v>
      </c>
      <c r="DC1">
        <f>ROUND((ROUND(AT1*AG1,2)*ROUND((0.2+1),7)),2)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 t="shared" ref="DG1:DG8" si="1">ROUND(ROUND(AF1,2)*CX1,2)</f>
        <v>0</v>
      </c>
      <c r="DH1">
        <f t="shared" ref="DH1:DH8" si="2">ROUND(ROUND(AG1,2)*CX1,2)</f>
        <v>0</v>
      </c>
      <c r="DI1">
        <f t="shared" ref="DI1:DI8" si="3">ROUND(ROUND(AH1,2)*CX1,2)</f>
        <v>2093.83</v>
      </c>
      <c r="DJ1">
        <f>DI1</f>
        <v>2093.83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64883461</v>
      </c>
      <c r="C2">
        <v>64883582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228</v>
      </c>
      <c r="L2">
        <v>608254</v>
      </c>
      <c r="N2">
        <v>1013</v>
      </c>
      <c r="O2" t="s">
        <v>229</v>
      </c>
      <c r="P2" t="s">
        <v>229</v>
      </c>
      <c r="Q2">
        <v>1</v>
      </c>
      <c r="W2">
        <v>0</v>
      </c>
      <c r="X2">
        <v>-185737400</v>
      </c>
      <c r="Y2">
        <f>(AT2*ROUND((0.2+1),7))</f>
        <v>0.876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27</v>
      </c>
      <c r="AV2">
        <v>2</v>
      </c>
      <c r="AW2">
        <v>2</v>
      </c>
      <c r="AX2">
        <v>64883592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2.0148000000000001</v>
      </c>
      <c r="CY2">
        <f>AD2</f>
        <v>0</v>
      </c>
      <c r="CZ2">
        <f>AH2</f>
        <v>0</v>
      </c>
      <c r="DA2">
        <f>AL2</f>
        <v>1</v>
      </c>
      <c r="DB2">
        <f>ROUND((ROUND(AT2*CZ2,2)*ROUND((0.2+1),7)),2)</f>
        <v>0</v>
      </c>
      <c r="DC2">
        <f>ROUND((ROUND(AT2*AG2,2)*ROUND((0.2+1),7)),2)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64883461</v>
      </c>
      <c r="C3">
        <v>64883582</v>
      </c>
      <c r="D3">
        <v>29172379</v>
      </c>
      <c r="E3">
        <v>1</v>
      </c>
      <c r="F3">
        <v>1</v>
      </c>
      <c r="G3">
        <v>1</v>
      </c>
      <c r="H3">
        <v>2</v>
      </c>
      <c r="I3" t="s">
        <v>230</v>
      </c>
      <c r="J3" t="s">
        <v>231</v>
      </c>
      <c r="K3" t="s">
        <v>232</v>
      </c>
      <c r="L3">
        <v>1368</v>
      </c>
      <c r="N3">
        <v>1011</v>
      </c>
      <c r="O3" t="s">
        <v>233</v>
      </c>
      <c r="P3" t="s">
        <v>233</v>
      </c>
      <c r="Q3">
        <v>1</v>
      </c>
      <c r="W3">
        <v>0</v>
      </c>
      <c r="X3">
        <v>1106923569</v>
      </c>
      <c r="Y3">
        <f>(AT3*ROUND((0.2+1),7))</f>
        <v>0.876</v>
      </c>
      <c r="AA3">
        <v>0</v>
      </c>
      <c r="AB3">
        <v>112</v>
      </c>
      <c r="AC3">
        <v>13.5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27</v>
      </c>
      <c r="AV3">
        <v>0</v>
      </c>
      <c r="AW3">
        <v>2</v>
      </c>
      <c r="AX3">
        <v>64883593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2.0148000000000001</v>
      </c>
      <c r="CY3">
        <f>AB3</f>
        <v>112</v>
      </c>
      <c r="CZ3">
        <f>AF3</f>
        <v>112</v>
      </c>
      <c r="DA3">
        <f>AJ3</f>
        <v>1</v>
      </c>
      <c r="DB3">
        <f>ROUND((ROUND(AT3*CZ3,2)*ROUND((0.2+1),7)),2)</f>
        <v>98.11</v>
      </c>
      <c r="DC3">
        <f>ROUND((ROUND(AT3*AG3,2)*ROUND((0.2+1),7)),2)</f>
        <v>11.83</v>
      </c>
      <c r="DD3" t="s">
        <v>3</v>
      </c>
      <c r="DE3" t="s">
        <v>3</v>
      </c>
      <c r="DF3">
        <f t="shared" si="0"/>
        <v>0</v>
      </c>
      <c r="DG3">
        <f t="shared" si="1"/>
        <v>225.66</v>
      </c>
      <c r="DH3">
        <f t="shared" si="2"/>
        <v>27.2</v>
      </c>
      <c r="DI3">
        <f t="shared" si="3"/>
        <v>0</v>
      </c>
      <c r="DJ3">
        <f>DG3</f>
        <v>225.66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64883461</v>
      </c>
      <c r="C4">
        <v>64883582</v>
      </c>
      <c r="D4">
        <v>29174599</v>
      </c>
      <c r="E4">
        <v>1</v>
      </c>
      <c r="F4">
        <v>1</v>
      </c>
      <c r="G4">
        <v>1</v>
      </c>
      <c r="H4">
        <v>2</v>
      </c>
      <c r="I4" t="s">
        <v>234</v>
      </c>
      <c r="J4" t="s">
        <v>235</v>
      </c>
      <c r="K4" t="s">
        <v>236</v>
      </c>
      <c r="L4">
        <v>1368</v>
      </c>
      <c r="N4">
        <v>1011</v>
      </c>
      <c r="O4" t="s">
        <v>233</v>
      </c>
      <c r="P4" t="s">
        <v>233</v>
      </c>
      <c r="Q4">
        <v>1</v>
      </c>
      <c r="W4">
        <v>0</v>
      </c>
      <c r="X4">
        <v>354365259</v>
      </c>
      <c r="Y4">
        <f>(AT4*ROUND((0.2+1),7))</f>
        <v>0.12</v>
      </c>
      <c r="AA4">
        <v>0</v>
      </c>
      <c r="AB4">
        <v>5.09</v>
      </c>
      <c r="AC4">
        <v>0</v>
      </c>
      <c r="AD4">
        <v>0</v>
      </c>
      <c r="AE4">
        <v>0</v>
      </c>
      <c r="AF4">
        <v>5.09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</v>
      </c>
      <c r="AU4" t="s">
        <v>27</v>
      </c>
      <c r="AV4">
        <v>0</v>
      </c>
      <c r="AW4">
        <v>2</v>
      </c>
      <c r="AX4">
        <v>64883594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0.27600000000000002</v>
      </c>
      <c r="CY4">
        <f>AB4</f>
        <v>5.09</v>
      </c>
      <c r="CZ4">
        <f>AF4</f>
        <v>5.09</v>
      </c>
      <c r="DA4">
        <f>AJ4</f>
        <v>1</v>
      </c>
      <c r="DB4">
        <f>ROUND((ROUND(AT4*CZ4,2)*ROUND((0.2+1),7)),2)</f>
        <v>0.61</v>
      </c>
      <c r="DC4">
        <f>ROUND((ROUND(AT4*AG4,2)*ROUND((0.2+1),7)),2)</f>
        <v>0</v>
      </c>
      <c r="DD4" t="s">
        <v>3</v>
      </c>
      <c r="DE4" t="s">
        <v>3</v>
      </c>
      <c r="DF4">
        <f t="shared" si="0"/>
        <v>0</v>
      </c>
      <c r="DG4">
        <f t="shared" si="1"/>
        <v>1.4</v>
      </c>
      <c r="DH4">
        <f t="shared" si="2"/>
        <v>0</v>
      </c>
      <c r="DI4">
        <f t="shared" si="3"/>
        <v>0</v>
      </c>
      <c r="DJ4">
        <f>DG4</f>
        <v>1.4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64883461</v>
      </c>
      <c r="C5">
        <v>64883582</v>
      </c>
      <c r="D5">
        <v>29107794</v>
      </c>
      <c r="E5">
        <v>1</v>
      </c>
      <c r="F5">
        <v>1</v>
      </c>
      <c r="G5">
        <v>1</v>
      </c>
      <c r="H5">
        <v>3</v>
      </c>
      <c r="I5" t="s">
        <v>237</v>
      </c>
      <c r="J5" t="s">
        <v>238</v>
      </c>
      <c r="K5" t="s">
        <v>239</v>
      </c>
      <c r="L5">
        <v>1348</v>
      </c>
      <c r="N5">
        <v>1009</v>
      </c>
      <c r="O5" t="s">
        <v>240</v>
      </c>
      <c r="P5" t="s">
        <v>240</v>
      </c>
      <c r="Q5">
        <v>1000</v>
      </c>
      <c r="W5">
        <v>0</v>
      </c>
      <c r="X5">
        <v>1968407567</v>
      </c>
      <c r="Y5">
        <f>AT5</f>
        <v>5.0000000000000001E-3</v>
      </c>
      <c r="AA5">
        <v>38400</v>
      </c>
      <c r="AB5">
        <v>0</v>
      </c>
      <c r="AC5">
        <v>0</v>
      </c>
      <c r="AD5">
        <v>0</v>
      </c>
      <c r="AE5">
        <v>38400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5.0000000000000001E-3</v>
      </c>
      <c r="AU5" t="s">
        <v>3</v>
      </c>
      <c r="AV5">
        <v>0</v>
      </c>
      <c r="AW5">
        <v>2</v>
      </c>
      <c r="AX5">
        <v>64883595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1.15E-2</v>
      </c>
      <c r="CY5">
        <f>AA5</f>
        <v>38400</v>
      </c>
      <c r="CZ5">
        <f>AE5</f>
        <v>38400</v>
      </c>
      <c r="DA5">
        <f>AI5</f>
        <v>1</v>
      </c>
      <c r="DB5">
        <f>ROUND(ROUND(AT5*CZ5,2),2)</f>
        <v>192</v>
      </c>
      <c r="DC5">
        <f>ROUND(ROUND(AT5*AG5,2),2)</f>
        <v>0</v>
      </c>
      <c r="DD5" t="s">
        <v>3</v>
      </c>
      <c r="DE5" t="s">
        <v>3</v>
      </c>
      <c r="DF5">
        <f t="shared" si="0"/>
        <v>441.6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441.6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64883461</v>
      </c>
      <c r="C6">
        <v>64883582</v>
      </c>
      <c r="D6">
        <v>29114332</v>
      </c>
      <c r="E6">
        <v>1</v>
      </c>
      <c r="F6">
        <v>1</v>
      </c>
      <c r="G6">
        <v>1</v>
      </c>
      <c r="H6">
        <v>3</v>
      </c>
      <c r="I6" t="s">
        <v>241</v>
      </c>
      <c r="J6" t="s">
        <v>242</v>
      </c>
      <c r="K6" t="s">
        <v>243</v>
      </c>
      <c r="L6">
        <v>1348</v>
      </c>
      <c r="N6">
        <v>1009</v>
      </c>
      <c r="O6" t="s">
        <v>240</v>
      </c>
      <c r="P6" t="s">
        <v>240</v>
      </c>
      <c r="Q6">
        <v>1000</v>
      </c>
      <c r="W6">
        <v>0</v>
      </c>
      <c r="X6">
        <v>1561117559</v>
      </c>
      <c r="Y6">
        <f>AT6</f>
        <v>1.0999999999999999E-2</v>
      </c>
      <c r="AA6">
        <v>11978</v>
      </c>
      <c r="AB6">
        <v>0</v>
      </c>
      <c r="AC6">
        <v>0</v>
      </c>
      <c r="AD6">
        <v>0</v>
      </c>
      <c r="AE6">
        <v>11978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1.0999999999999999E-2</v>
      </c>
      <c r="AU6" t="s">
        <v>3</v>
      </c>
      <c r="AV6">
        <v>0</v>
      </c>
      <c r="AW6">
        <v>2</v>
      </c>
      <c r="AX6">
        <v>64883596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2.53E-2</v>
      </c>
      <c r="CY6">
        <f>AA6</f>
        <v>11978</v>
      </c>
      <c r="CZ6">
        <f>AE6</f>
        <v>11978</v>
      </c>
      <c r="DA6">
        <f>AI6</f>
        <v>1</v>
      </c>
      <c r="DB6">
        <f>ROUND(ROUND(AT6*CZ6,2),2)</f>
        <v>131.76</v>
      </c>
      <c r="DC6">
        <f>ROUND(ROUND(AT6*AG6,2),2)</f>
        <v>0</v>
      </c>
      <c r="DD6" t="s">
        <v>3</v>
      </c>
      <c r="DE6" t="s">
        <v>3</v>
      </c>
      <c r="DF6">
        <f t="shared" si="0"/>
        <v>303.04000000000002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303.04000000000002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64883461</v>
      </c>
      <c r="C7">
        <v>64883582</v>
      </c>
      <c r="D7">
        <v>29115552</v>
      </c>
      <c r="E7">
        <v>1</v>
      </c>
      <c r="F7">
        <v>1</v>
      </c>
      <c r="G7">
        <v>1</v>
      </c>
      <c r="H7">
        <v>3</v>
      </c>
      <c r="I7" t="s">
        <v>244</v>
      </c>
      <c r="J7" t="s">
        <v>245</v>
      </c>
      <c r="K7" t="s">
        <v>246</v>
      </c>
      <c r="L7">
        <v>1339</v>
      </c>
      <c r="N7">
        <v>1007</v>
      </c>
      <c r="O7" t="s">
        <v>247</v>
      </c>
      <c r="P7" t="s">
        <v>247</v>
      </c>
      <c r="Q7">
        <v>1</v>
      </c>
      <c r="W7">
        <v>0</v>
      </c>
      <c r="X7">
        <v>1442874411</v>
      </c>
      <c r="Y7">
        <f>AT7</f>
        <v>0.17</v>
      </c>
      <c r="AA7">
        <v>802</v>
      </c>
      <c r="AB7">
        <v>0</v>
      </c>
      <c r="AC7">
        <v>0</v>
      </c>
      <c r="AD7">
        <v>0</v>
      </c>
      <c r="AE7">
        <v>802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0.17</v>
      </c>
      <c r="AU7" t="s">
        <v>3</v>
      </c>
      <c r="AV7">
        <v>0</v>
      </c>
      <c r="AW7">
        <v>2</v>
      </c>
      <c r="AX7">
        <v>64883597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0.39100000000000001</v>
      </c>
      <c r="CY7">
        <f>AA7</f>
        <v>802</v>
      </c>
      <c r="CZ7">
        <f>AE7</f>
        <v>802</v>
      </c>
      <c r="DA7">
        <f>AI7</f>
        <v>1</v>
      </c>
      <c r="DB7">
        <f>ROUND(ROUND(AT7*CZ7,2),2)</f>
        <v>136.34</v>
      </c>
      <c r="DC7">
        <f>ROUND(ROUND(AT7*AG7,2),2)</f>
        <v>0</v>
      </c>
      <c r="DD7" t="s">
        <v>3</v>
      </c>
      <c r="DE7" t="s">
        <v>3</v>
      </c>
      <c r="DF7">
        <f t="shared" si="0"/>
        <v>313.58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313.58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64883461</v>
      </c>
      <c r="C8">
        <v>64883582</v>
      </c>
      <c r="D8">
        <v>29149429</v>
      </c>
      <c r="E8">
        <v>1</v>
      </c>
      <c r="F8">
        <v>1</v>
      </c>
      <c r="G8">
        <v>1</v>
      </c>
      <c r="H8">
        <v>3</v>
      </c>
      <c r="I8" t="s">
        <v>248</v>
      </c>
      <c r="J8" t="s">
        <v>249</v>
      </c>
      <c r="K8" t="s">
        <v>250</v>
      </c>
      <c r="L8">
        <v>1339</v>
      </c>
      <c r="N8">
        <v>1007</v>
      </c>
      <c r="O8" t="s">
        <v>247</v>
      </c>
      <c r="P8" t="s">
        <v>247</v>
      </c>
      <c r="Q8">
        <v>1</v>
      </c>
      <c r="W8">
        <v>0</v>
      </c>
      <c r="X8">
        <v>-950124878</v>
      </c>
      <c r="Y8">
        <f>AT8</f>
        <v>1</v>
      </c>
      <c r="AA8">
        <v>189.84</v>
      </c>
      <c r="AB8">
        <v>0</v>
      </c>
      <c r="AC8">
        <v>0</v>
      </c>
      <c r="AD8">
        <v>0</v>
      </c>
      <c r="AE8">
        <v>189.84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3</v>
      </c>
      <c r="AV8">
        <v>0</v>
      </c>
      <c r="AW8">
        <v>2</v>
      </c>
      <c r="AX8">
        <v>64883598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2.2999999999999998</v>
      </c>
      <c r="CY8">
        <f>AA8</f>
        <v>189.84</v>
      </c>
      <c r="CZ8">
        <f>AE8</f>
        <v>189.84</v>
      </c>
      <c r="DA8">
        <f>AI8</f>
        <v>1</v>
      </c>
      <c r="DB8">
        <f>ROUND(ROUND(AT8*CZ8,2),2)</f>
        <v>189.84</v>
      </c>
      <c r="DC8">
        <f>ROUND(ROUND(AT8*AG8,2),2)</f>
        <v>0</v>
      </c>
      <c r="DD8" t="s">
        <v>3</v>
      </c>
      <c r="DE8" t="s">
        <v>3</v>
      </c>
      <c r="DF8">
        <f t="shared" si="0"/>
        <v>436.63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436.63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64883458</v>
      </c>
      <c r="C9">
        <v>64883582</v>
      </c>
      <c r="D9">
        <v>18411117</v>
      </c>
      <c r="E9">
        <v>1</v>
      </c>
      <c r="F9">
        <v>1</v>
      </c>
      <c r="G9">
        <v>1</v>
      </c>
      <c r="H9">
        <v>1</v>
      </c>
      <c r="I9" t="s">
        <v>225</v>
      </c>
      <c r="J9" t="s">
        <v>3</v>
      </c>
      <c r="K9" t="s">
        <v>226</v>
      </c>
      <c r="L9">
        <v>1369</v>
      </c>
      <c r="N9">
        <v>1013</v>
      </c>
      <c r="O9" t="s">
        <v>227</v>
      </c>
      <c r="P9" t="s">
        <v>227</v>
      </c>
      <c r="Q9">
        <v>1</v>
      </c>
      <c r="W9">
        <v>0</v>
      </c>
      <c r="X9">
        <v>-1739886638</v>
      </c>
      <c r="Y9">
        <f>(AT9*ROUND((0.2+1),7))</f>
        <v>94.631999999999991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78.86</v>
      </c>
      <c r="AU9" t="s">
        <v>27</v>
      </c>
      <c r="AV9">
        <v>1</v>
      </c>
      <c r="AW9">
        <v>2</v>
      </c>
      <c r="AX9">
        <v>64883591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ROUND(AT9*Source!I29*AH9*AL9,0)</f>
        <v>1745</v>
      </c>
      <c r="CV9">
        <f>ROUND(Y9*Source!I29,7)</f>
        <v>217.65360000000001</v>
      </c>
      <c r="CW9">
        <v>0</v>
      </c>
      <c r="CX9">
        <f>ROUND(Y9*Source!I29,7)</f>
        <v>217.65360000000001</v>
      </c>
      <c r="CY9">
        <f>AD9</f>
        <v>9.6199999999999992</v>
      </c>
      <c r="CZ9">
        <f>AH9</f>
        <v>9.6199999999999992</v>
      </c>
      <c r="DA9">
        <f>AL9</f>
        <v>1</v>
      </c>
      <c r="DB9">
        <f>ROUND((ROUND(AT9*CZ9,2)*ROUND((0.2+1),7)),2)</f>
        <v>910.36</v>
      </c>
      <c r="DC9">
        <f>ROUND((ROUND(AT9*AG9,2)*ROUND((0.2+1),7)),2)</f>
        <v>0</v>
      </c>
      <c r="DD9" t="s">
        <v>3</v>
      </c>
      <c r="DE9" t="s">
        <v>3</v>
      </c>
      <c r="DF9">
        <f>ROUND(ROUND(AE9,0)*CX9,0)</f>
        <v>0</v>
      </c>
      <c r="DG9">
        <f>ROUND(ROUND(AF9,0)*CX9,0)</f>
        <v>0</v>
      </c>
      <c r="DH9">
        <f>ROUND(ROUND(AG9,0)*CX9,0)</f>
        <v>0</v>
      </c>
      <c r="DI9">
        <f t="shared" ref="DI9:DI16" si="4">ROUND(ROUND(AH9,0)*CX9,0)</f>
        <v>2177</v>
      </c>
      <c r="DJ9">
        <f>DI9</f>
        <v>2177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64883458</v>
      </c>
      <c r="C10">
        <v>64883582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38</v>
      </c>
      <c r="J10" t="s">
        <v>3</v>
      </c>
      <c r="K10" t="s">
        <v>228</v>
      </c>
      <c r="L10">
        <v>608254</v>
      </c>
      <c r="N10">
        <v>1013</v>
      </c>
      <c r="O10" t="s">
        <v>229</v>
      </c>
      <c r="P10" t="s">
        <v>229</v>
      </c>
      <c r="Q10">
        <v>1</v>
      </c>
      <c r="W10">
        <v>0</v>
      </c>
      <c r="X10">
        <v>-185737400</v>
      </c>
      <c r="Y10">
        <f>(AT10*ROUND((0.2+1),7))</f>
        <v>0.876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0.73</v>
      </c>
      <c r="AU10" t="s">
        <v>27</v>
      </c>
      <c r="AV10">
        <v>2</v>
      </c>
      <c r="AW10">
        <v>2</v>
      </c>
      <c r="AX10">
        <v>64883592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2.0148000000000001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ROUND((ROUND(AT10*CZ10,2)*ROUND((0.2+1),7)),2)</f>
        <v>0</v>
      </c>
      <c r="DC10">
        <f>ROUND((ROUND(AT10*AG10,2)*ROUND((0.2+1),7)),2)</f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64883458</v>
      </c>
      <c r="C11">
        <v>64883582</v>
      </c>
      <c r="D11">
        <v>29172379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1368</v>
      </c>
      <c r="N11">
        <v>1011</v>
      </c>
      <c r="O11" t="s">
        <v>233</v>
      </c>
      <c r="P11" t="s">
        <v>233</v>
      </c>
      <c r="Q11">
        <v>1</v>
      </c>
      <c r="W11">
        <v>0</v>
      </c>
      <c r="X11">
        <v>1106923569</v>
      </c>
      <c r="Y11">
        <f>(AT11*ROUND((0.2+1),7))</f>
        <v>0.876</v>
      </c>
      <c r="AA11">
        <v>0</v>
      </c>
      <c r="AB11">
        <v>1471.68</v>
      </c>
      <c r="AC11">
        <v>687.56</v>
      </c>
      <c r="AD11">
        <v>0</v>
      </c>
      <c r="AE11">
        <v>0</v>
      </c>
      <c r="AF11">
        <v>112</v>
      </c>
      <c r="AG11">
        <v>13.5</v>
      </c>
      <c r="AH11">
        <v>0</v>
      </c>
      <c r="AI11">
        <v>1</v>
      </c>
      <c r="AJ11">
        <v>13.14</v>
      </c>
      <c r="AK11">
        <v>50.93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0.73</v>
      </c>
      <c r="AU11" t="s">
        <v>27</v>
      </c>
      <c r="AV11">
        <v>0</v>
      </c>
      <c r="AW11">
        <v>2</v>
      </c>
      <c r="AX11">
        <v>64883593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2.0148000000000001</v>
      </c>
      <c r="CY11">
        <f>AB11</f>
        <v>1471.68</v>
      </c>
      <c r="CZ11">
        <f>AF11</f>
        <v>112</v>
      </c>
      <c r="DA11">
        <f>AJ11</f>
        <v>13.14</v>
      </c>
      <c r="DB11">
        <f>ROUND((ROUND(AT11*CZ11,2)*ROUND((0.2+1),7)),2)</f>
        <v>98.11</v>
      </c>
      <c r="DC11">
        <f>ROUND((ROUND(AT11*AG11,2)*ROUND((0.2+1),7)),2)</f>
        <v>11.83</v>
      </c>
      <c r="DD11" t="s">
        <v>3</v>
      </c>
      <c r="DE11" t="s">
        <v>3</v>
      </c>
      <c r="DF11">
        <f>ROUND(ROUND(AE11,0)*CX11,0)</f>
        <v>0</v>
      </c>
      <c r="DG11">
        <f>ROUND(ROUND(AF11*AJ11,0)*CX11,0)</f>
        <v>2966</v>
      </c>
      <c r="DH11">
        <f>ROUND(ROUND(AG11*AK11,0)*CX11,0)</f>
        <v>1386</v>
      </c>
      <c r="DI11">
        <f t="shared" si="4"/>
        <v>0</v>
      </c>
      <c r="DJ11">
        <f>DG11</f>
        <v>2966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64883458</v>
      </c>
      <c r="C12">
        <v>64883582</v>
      </c>
      <c r="D12">
        <v>29174599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235</v>
      </c>
      <c r="K12" t="s">
        <v>236</v>
      </c>
      <c r="L12">
        <v>1368</v>
      </c>
      <c r="N12">
        <v>1011</v>
      </c>
      <c r="O12" t="s">
        <v>233</v>
      </c>
      <c r="P12" t="s">
        <v>233</v>
      </c>
      <c r="Q12">
        <v>1</v>
      </c>
      <c r="W12">
        <v>0</v>
      </c>
      <c r="X12">
        <v>354365259</v>
      </c>
      <c r="Y12">
        <f>(AT12*ROUND((0.2+1),7))</f>
        <v>0.12</v>
      </c>
      <c r="AA12">
        <v>0</v>
      </c>
      <c r="AB12">
        <v>69.63</v>
      </c>
      <c r="AC12">
        <v>0</v>
      </c>
      <c r="AD12">
        <v>0</v>
      </c>
      <c r="AE12">
        <v>0</v>
      </c>
      <c r="AF12">
        <v>5.09</v>
      </c>
      <c r="AG12">
        <v>0</v>
      </c>
      <c r="AH12">
        <v>0</v>
      </c>
      <c r="AI12">
        <v>1</v>
      </c>
      <c r="AJ12">
        <v>13.68</v>
      </c>
      <c r="AK12">
        <v>50.93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27</v>
      </c>
      <c r="AV12">
        <v>0</v>
      </c>
      <c r="AW12">
        <v>2</v>
      </c>
      <c r="AX12">
        <v>64883594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ROUND(Y12*Source!I29*DO12,7)</f>
        <v>0</v>
      </c>
      <c r="CX12">
        <f>ROUND(Y12*Source!I29,7)</f>
        <v>0.27600000000000002</v>
      </c>
      <c r="CY12">
        <f>AB12</f>
        <v>69.63</v>
      </c>
      <c r="CZ12">
        <f>AF12</f>
        <v>5.09</v>
      </c>
      <c r="DA12">
        <f>AJ12</f>
        <v>13.68</v>
      </c>
      <c r="DB12">
        <f>ROUND((ROUND(AT12*CZ12,2)*ROUND((0.2+1),7)),2)</f>
        <v>0.61</v>
      </c>
      <c r="DC12">
        <f>ROUND((ROUND(AT12*AG12,2)*ROUND((0.2+1),7)),2)</f>
        <v>0</v>
      </c>
      <c r="DD12" t="s">
        <v>3</v>
      </c>
      <c r="DE12" t="s">
        <v>3</v>
      </c>
      <c r="DF12">
        <f>ROUND(ROUND(AE12,0)*CX12,0)</f>
        <v>0</v>
      </c>
      <c r="DG12">
        <f>ROUND(ROUND(AF12*AJ12,0)*CX12,0)</f>
        <v>19</v>
      </c>
      <c r="DH12">
        <f>ROUND(ROUND(AG12*AK12,0)*CX12,0)</f>
        <v>0</v>
      </c>
      <c r="DI12">
        <f t="shared" si="4"/>
        <v>0</v>
      </c>
      <c r="DJ12">
        <f>DG12</f>
        <v>19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64883458</v>
      </c>
      <c r="C13">
        <v>64883582</v>
      </c>
      <c r="D13">
        <v>29107794</v>
      </c>
      <c r="E13">
        <v>1</v>
      </c>
      <c r="F13">
        <v>1</v>
      </c>
      <c r="G13">
        <v>1</v>
      </c>
      <c r="H13">
        <v>3</v>
      </c>
      <c r="I13" t="s">
        <v>237</v>
      </c>
      <c r="J13" t="s">
        <v>238</v>
      </c>
      <c r="K13" t="s">
        <v>239</v>
      </c>
      <c r="L13">
        <v>1348</v>
      </c>
      <c r="N13">
        <v>1009</v>
      </c>
      <c r="O13" t="s">
        <v>240</v>
      </c>
      <c r="P13" t="s">
        <v>240</v>
      </c>
      <c r="Q13">
        <v>1000</v>
      </c>
      <c r="W13">
        <v>0</v>
      </c>
      <c r="X13">
        <v>1968407567</v>
      </c>
      <c r="Y13">
        <f>AT13</f>
        <v>5.0000000000000001E-3</v>
      </c>
      <c r="AA13">
        <v>320640</v>
      </c>
      <c r="AB13">
        <v>0</v>
      </c>
      <c r="AC13">
        <v>0</v>
      </c>
      <c r="AD13">
        <v>0</v>
      </c>
      <c r="AE13">
        <v>38400</v>
      </c>
      <c r="AF13">
        <v>0</v>
      </c>
      <c r="AG13">
        <v>0</v>
      </c>
      <c r="AH13">
        <v>0</v>
      </c>
      <c r="AI13">
        <v>8.35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5.0000000000000001E-3</v>
      </c>
      <c r="AU13" t="s">
        <v>3</v>
      </c>
      <c r="AV13">
        <v>0</v>
      </c>
      <c r="AW13">
        <v>2</v>
      </c>
      <c r="AX13">
        <v>64883595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1.15E-2</v>
      </c>
      <c r="CY13">
        <f>AA13</f>
        <v>320640</v>
      </c>
      <c r="CZ13">
        <f>AE13</f>
        <v>38400</v>
      </c>
      <c r="DA13">
        <f>AI13</f>
        <v>8.35</v>
      </c>
      <c r="DB13">
        <f>ROUND(ROUND(AT13*CZ13,2),2)</f>
        <v>192</v>
      </c>
      <c r="DC13">
        <f>ROUND(ROUND(AT13*AG13,2),2)</f>
        <v>0</v>
      </c>
      <c r="DD13" t="s">
        <v>3</v>
      </c>
      <c r="DE13" t="s">
        <v>3</v>
      </c>
      <c r="DF13">
        <f>ROUND(ROUND(AE13*AI13,0)*CX13,0)</f>
        <v>3687</v>
      </c>
      <c r="DG13">
        <f>ROUND(ROUND(AF13,0)*CX13,0)</f>
        <v>0</v>
      </c>
      <c r="DH13">
        <f>ROUND(ROUND(AG13,0)*CX13,0)</f>
        <v>0</v>
      </c>
      <c r="DI13">
        <f t="shared" si="4"/>
        <v>0</v>
      </c>
      <c r="DJ13">
        <f>DF13</f>
        <v>3687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64883458</v>
      </c>
      <c r="C14">
        <v>64883582</v>
      </c>
      <c r="D14">
        <v>29114332</v>
      </c>
      <c r="E14">
        <v>1</v>
      </c>
      <c r="F14">
        <v>1</v>
      </c>
      <c r="G14">
        <v>1</v>
      </c>
      <c r="H14">
        <v>3</v>
      </c>
      <c r="I14" t="s">
        <v>241</v>
      </c>
      <c r="J14" t="s">
        <v>242</v>
      </c>
      <c r="K14" t="s">
        <v>243</v>
      </c>
      <c r="L14">
        <v>1348</v>
      </c>
      <c r="N14">
        <v>1009</v>
      </c>
      <c r="O14" t="s">
        <v>240</v>
      </c>
      <c r="P14" t="s">
        <v>240</v>
      </c>
      <c r="Q14">
        <v>1000</v>
      </c>
      <c r="W14">
        <v>0</v>
      </c>
      <c r="X14">
        <v>1561117559</v>
      </c>
      <c r="Y14">
        <f>AT14</f>
        <v>1.0999999999999999E-2</v>
      </c>
      <c r="AA14">
        <v>106604.2</v>
      </c>
      <c r="AB14">
        <v>0</v>
      </c>
      <c r="AC14">
        <v>0</v>
      </c>
      <c r="AD14">
        <v>0</v>
      </c>
      <c r="AE14">
        <v>11978</v>
      </c>
      <c r="AF14">
        <v>0</v>
      </c>
      <c r="AG14">
        <v>0</v>
      </c>
      <c r="AH14">
        <v>0</v>
      </c>
      <c r="AI14">
        <v>8.9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1.0999999999999999E-2</v>
      </c>
      <c r="AU14" t="s">
        <v>3</v>
      </c>
      <c r="AV14">
        <v>0</v>
      </c>
      <c r="AW14">
        <v>2</v>
      </c>
      <c r="AX14">
        <v>64883596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2.53E-2</v>
      </c>
      <c r="CY14">
        <f>AA14</f>
        <v>106604.2</v>
      </c>
      <c r="CZ14">
        <f>AE14</f>
        <v>11978</v>
      </c>
      <c r="DA14">
        <f>AI14</f>
        <v>8.9</v>
      </c>
      <c r="DB14">
        <f>ROUND(ROUND(AT14*CZ14,2),2)</f>
        <v>131.76</v>
      </c>
      <c r="DC14">
        <f>ROUND(ROUND(AT14*AG14,2),2)</f>
        <v>0</v>
      </c>
      <c r="DD14" t="s">
        <v>3</v>
      </c>
      <c r="DE14" t="s">
        <v>3</v>
      </c>
      <c r="DF14">
        <f>ROUND(ROUND(AE14*AI14,0)*CX14,0)</f>
        <v>2697</v>
      </c>
      <c r="DG14">
        <f>ROUND(ROUND(AF14,0)*CX14,0)</f>
        <v>0</v>
      </c>
      <c r="DH14">
        <f>ROUND(ROUND(AG14,0)*CX14,0)</f>
        <v>0</v>
      </c>
      <c r="DI14">
        <f t="shared" si="4"/>
        <v>0</v>
      </c>
      <c r="DJ14">
        <f>DF14</f>
        <v>2697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64883458</v>
      </c>
      <c r="C15">
        <v>64883582</v>
      </c>
      <c r="D15">
        <v>29115552</v>
      </c>
      <c r="E15">
        <v>1</v>
      </c>
      <c r="F15">
        <v>1</v>
      </c>
      <c r="G15">
        <v>1</v>
      </c>
      <c r="H15">
        <v>3</v>
      </c>
      <c r="I15" t="s">
        <v>244</v>
      </c>
      <c r="J15" t="s">
        <v>245</v>
      </c>
      <c r="K15" t="s">
        <v>246</v>
      </c>
      <c r="L15">
        <v>1339</v>
      </c>
      <c r="N15">
        <v>1007</v>
      </c>
      <c r="O15" t="s">
        <v>247</v>
      </c>
      <c r="P15" t="s">
        <v>247</v>
      </c>
      <c r="Q15">
        <v>1</v>
      </c>
      <c r="W15">
        <v>0</v>
      </c>
      <c r="X15">
        <v>1442874411</v>
      </c>
      <c r="Y15">
        <f>AT15</f>
        <v>0.17</v>
      </c>
      <c r="AA15">
        <v>6664.62</v>
      </c>
      <c r="AB15">
        <v>0</v>
      </c>
      <c r="AC15">
        <v>0</v>
      </c>
      <c r="AD15">
        <v>0</v>
      </c>
      <c r="AE15">
        <v>802</v>
      </c>
      <c r="AF15">
        <v>0</v>
      </c>
      <c r="AG15">
        <v>0</v>
      </c>
      <c r="AH15">
        <v>0</v>
      </c>
      <c r="AI15">
        <v>8.31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0.17</v>
      </c>
      <c r="AU15" t="s">
        <v>3</v>
      </c>
      <c r="AV15">
        <v>0</v>
      </c>
      <c r="AW15">
        <v>2</v>
      </c>
      <c r="AX15">
        <v>64883597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0.39100000000000001</v>
      </c>
      <c r="CY15">
        <f>AA15</f>
        <v>6664.62</v>
      </c>
      <c r="CZ15">
        <f>AE15</f>
        <v>802</v>
      </c>
      <c r="DA15">
        <f>AI15</f>
        <v>8.31</v>
      </c>
      <c r="DB15">
        <f>ROUND(ROUND(AT15*CZ15,2),2)</f>
        <v>136.34</v>
      </c>
      <c r="DC15">
        <f>ROUND(ROUND(AT15*AG15,2),2)</f>
        <v>0</v>
      </c>
      <c r="DD15" t="s">
        <v>3</v>
      </c>
      <c r="DE15" t="s">
        <v>3</v>
      </c>
      <c r="DF15">
        <f>ROUND(ROUND(AE15*AI15,0)*CX15,0)</f>
        <v>2606</v>
      </c>
      <c r="DG15">
        <f>ROUND(ROUND(AF15,0)*CX15,0)</f>
        <v>0</v>
      </c>
      <c r="DH15">
        <f>ROUND(ROUND(AG15,0)*CX15,0)</f>
        <v>0</v>
      </c>
      <c r="DI15">
        <f t="shared" si="4"/>
        <v>0</v>
      </c>
      <c r="DJ15">
        <f>DF15</f>
        <v>2606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64883458</v>
      </c>
      <c r="C16">
        <v>64883582</v>
      </c>
      <c r="D16">
        <v>29149429</v>
      </c>
      <c r="E16">
        <v>1</v>
      </c>
      <c r="F16">
        <v>1</v>
      </c>
      <c r="G16">
        <v>1</v>
      </c>
      <c r="H16">
        <v>3</v>
      </c>
      <c r="I16" t="s">
        <v>248</v>
      </c>
      <c r="J16" t="s">
        <v>249</v>
      </c>
      <c r="K16" t="s">
        <v>250</v>
      </c>
      <c r="L16">
        <v>1339</v>
      </c>
      <c r="N16">
        <v>1007</v>
      </c>
      <c r="O16" t="s">
        <v>247</v>
      </c>
      <c r="P16" t="s">
        <v>247</v>
      </c>
      <c r="Q16">
        <v>1</v>
      </c>
      <c r="W16">
        <v>0</v>
      </c>
      <c r="X16">
        <v>-950124878</v>
      </c>
      <c r="Y16">
        <f>AT16</f>
        <v>1</v>
      </c>
      <c r="AA16">
        <v>1110.56</v>
      </c>
      <c r="AB16">
        <v>0</v>
      </c>
      <c r="AC16">
        <v>0</v>
      </c>
      <c r="AD16">
        <v>0</v>
      </c>
      <c r="AE16">
        <v>189.84</v>
      </c>
      <c r="AF16">
        <v>0</v>
      </c>
      <c r="AG16">
        <v>0</v>
      </c>
      <c r="AH16">
        <v>0</v>
      </c>
      <c r="AI16">
        <v>5.85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</v>
      </c>
      <c r="AU16" t="s">
        <v>3</v>
      </c>
      <c r="AV16">
        <v>0</v>
      </c>
      <c r="AW16">
        <v>2</v>
      </c>
      <c r="AX16">
        <v>64883598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2.2999999999999998</v>
      </c>
      <c r="CY16">
        <f>AA16</f>
        <v>1110.56</v>
      </c>
      <c r="CZ16">
        <f>AE16</f>
        <v>189.84</v>
      </c>
      <c r="DA16">
        <f>AI16</f>
        <v>5.85</v>
      </c>
      <c r="DB16">
        <f>ROUND(ROUND(AT16*CZ16,2),2)</f>
        <v>189.84</v>
      </c>
      <c r="DC16">
        <f>ROUND(ROUND(AT16*AG16,2),2)</f>
        <v>0</v>
      </c>
      <c r="DD16" t="s">
        <v>3</v>
      </c>
      <c r="DE16" t="s">
        <v>3</v>
      </c>
      <c r="DF16">
        <f>ROUND(ROUND(AE16*AI16,0)*CX16,0)</f>
        <v>2555</v>
      </c>
      <c r="DG16">
        <f>ROUND(ROUND(AF16,0)*CX16,0)</f>
        <v>0</v>
      </c>
      <c r="DH16">
        <f>ROUND(ROUND(AG16,0)*CX16,0)</f>
        <v>0</v>
      </c>
      <c r="DI16">
        <f t="shared" si="4"/>
        <v>0</v>
      </c>
      <c r="DJ16">
        <f>DF16</f>
        <v>2555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64883461</v>
      </c>
      <c r="C17">
        <v>64883599</v>
      </c>
      <c r="D17">
        <v>18406804</v>
      </c>
      <c r="E17">
        <v>1</v>
      </c>
      <c r="F17">
        <v>1</v>
      </c>
      <c r="G17">
        <v>1</v>
      </c>
      <c r="H17">
        <v>1</v>
      </c>
      <c r="I17" t="s">
        <v>251</v>
      </c>
      <c r="J17" t="s">
        <v>3</v>
      </c>
      <c r="K17" t="s">
        <v>252</v>
      </c>
      <c r="L17">
        <v>1369</v>
      </c>
      <c r="N17">
        <v>1013</v>
      </c>
      <c r="O17" t="s">
        <v>227</v>
      </c>
      <c r="P17" t="s">
        <v>227</v>
      </c>
      <c r="Q17">
        <v>1</v>
      </c>
      <c r="W17">
        <v>0</v>
      </c>
      <c r="X17">
        <v>254330056</v>
      </c>
      <c r="Y17">
        <f t="shared" ref="Y17:Y40" si="5">(AT17*ROUND((0.2+1),7))</f>
        <v>13.343999999999999</v>
      </c>
      <c r="AA17">
        <v>0</v>
      </c>
      <c r="AB17">
        <v>0</v>
      </c>
      <c r="AC17">
        <v>0</v>
      </c>
      <c r="AD17">
        <v>7.8</v>
      </c>
      <c r="AE17">
        <v>0</v>
      </c>
      <c r="AF17">
        <v>0</v>
      </c>
      <c r="AG17">
        <v>0</v>
      </c>
      <c r="AH17">
        <v>7.8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11.12</v>
      </c>
      <c r="AU17" t="s">
        <v>27</v>
      </c>
      <c r="AV17">
        <v>1</v>
      </c>
      <c r="AW17">
        <v>2</v>
      </c>
      <c r="AX17">
        <v>64883603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ROUND(AT17*Source!I30*AH17*AL17,0)</f>
        <v>150</v>
      </c>
      <c r="CV17">
        <f>ROUND(Y17*Source!I30,7)</f>
        <v>23.0184</v>
      </c>
      <c r="CW17">
        <v>0</v>
      </c>
      <c r="CX17">
        <f>ROUND(Y17*Source!I30,7)</f>
        <v>23.0184</v>
      </c>
      <c r="CY17">
        <f>AD17</f>
        <v>7.8</v>
      </c>
      <c r="CZ17">
        <f>AH17</f>
        <v>7.8</v>
      </c>
      <c r="DA17">
        <f>AL17</f>
        <v>1</v>
      </c>
      <c r="DB17">
        <f t="shared" ref="DB17:DB40" si="6">ROUND((ROUND(AT17*CZ17,2)*ROUND((0.2+1),7)),2)</f>
        <v>104.09</v>
      </c>
      <c r="DC17">
        <f t="shared" ref="DC17:DC40" si="7">ROUND((ROUND(AT17*AG17,2)*ROUND((0.2+1),7)),2)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179.54</v>
      </c>
      <c r="DJ17">
        <f>DI17</f>
        <v>179.54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64883461</v>
      </c>
      <c r="C18">
        <v>64883599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38</v>
      </c>
      <c r="J18" t="s">
        <v>3</v>
      </c>
      <c r="K18" t="s">
        <v>228</v>
      </c>
      <c r="L18">
        <v>608254</v>
      </c>
      <c r="N18">
        <v>1013</v>
      </c>
      <c r="O18" t="s">
        <v>229</v>
      </c>
      <c r="P18" t="s">
        <v>229</v>
      </c>
      <c r="Q18">
        <v>1</v>
      </c>
      <c r="W18">
        <v>0</v>
      </c>
      <c r="X18">
        <v>-185737400</v>
      </c>
      <c r="Y18">
        <f t="shared" si="5"/>
        <v>0.70799999999999996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0.59</v>
      </c>
      <c r="AU18" t="s">
        <v>27</v>
      </c>
      <c r="AV18">
        <v>2</v>
      </c>
      <c r="AW18">
        <v>2</v>
      </c>
      <c r="AX18">
        <v>64883604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1.2213000000000001</v>
      </c>
      <c r="CY18">
        <f>AD18</f>
        <v>0</v>
      </c>
      <c r="CZ18">
        <f>AH18</f>
        <v>0</v>
      </c>
      <c r="DA18">
        <f>AL18</f>
        <v>1</v>
      </c>
      <c r="DB18">
        <f t="shared" si="6"/>
        <v>0</v>
      </c>
      <c r="DC18">
        <f t="shared" si="7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64883461</v>
      </c>
      <c r="C19">
        <v>64883599</v>
      </c>
      <c r="D19">
        <v>29172800</v>
      </c>
      <c r="E19">
        <v>1</v>
      </c>
      <c r="F19">
        <v>1</v>
      </c>
      <c r="G19">
        <v>1</v>
      </c>
      <c r="H19">
        <v>2</v>
      </c>
      <c r="I19" t="s">
        <v>253</v>
      </c>
      <c r="J19" t="s">
        <v>254</v>
      </c>
      <c r="K19" t="s">
        <v>255</v>
      </c>
      <c r="L19">
        <v>1368</v>
      </c>
      <c r="N19">
        <v>1011</v>
      </c>
      <c r="O19" t="s">
        <v>233</v>
      </c>
      <c r="P19" t="s">
        <v>233</v>
      </c>
      <c r="Q19">
        <v>1</v>
      </c>
      <c r="W19">
        <v>0</v>
      </c>
      <c r="X19">
        <v>-915154381</v>
      </c>
      <c r="Y19">
        <f t="shared" si="5"/>
        <v>0.70799999999999996</v>
      </c>
      <c r="AA19">
        <v>0</v>
      </c>
      <c r="AB19">
        <v>70.010000000000005</v>
      </c>
      <c r="AC19">
        <v>11.6</v>
      </c>
      <c r="AD19">
        <v>0</v>
      </c>
      <c r="AE19">
        <v>0</v>
      </c>
      <c r="AF19">
        <v>70.010000000000005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0.59</v>
      </c>
      <c r="AU19" t="s">
        <v>27</v>
      </c>
      <c r="AV19">
        <v>0</v>
      </c>
      <c r="AW19">
        <v>2</v>
      </c>
      <c r="AX19">
        <v>64883605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ROUND(Y19*Source!I30*DO19,7)</f>
        <v>0</v>
      </c>
      <c r="CX19">
        <f>ROUND(Y19*Source!I30,7)</f>
        <v>1.2213000000000001</v>
      </c>
      <c r="CY19">
        <f>AB19</f>
        <v>70.010000000000005</v>
      </c>
      <c r="CZ19">
        <f>AF19</f>
        <v>70.010000000000005</v>
      </c>
      <c r="DA19">
        <f>AJ19</f>
        <v>1</v>
      </c>
      <c r="DB19">
        <f t="shared" si="6"/>
        <v>49.57</v>
      </c>
      <c r="DC19">
        <f t="shared" si="7"/>
        <v>8.2100000000000009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85.5</v>
      </c>
      <c r="DH19">
        <f>ROUND(ROUND(AG19,2)*CX19,2)</f>
        <v>14.17</v>
      </c>
      <c r="DI19">
        <f>ROUND(ROUND(AH19,2)*CX19,2)</f>
        <v>0</v>
      </c>
      <c r="DJ19">
        <f>DG19</f>
        <v>85.5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64883458</v>
      </c>
      <c r="C20">
        <v>64883599</v>
      </c>
      <c r="D20">
        <v>18406804</v>
      </c>
      <c r="E20">
        <v>1</v>
      </c>
      <c r="F20">
        <v>1</v>
      </c>
      <c r="G20">
        <v>1</v>
      </c>
      <c r="H20">
        <v>1</v>
      </c>
      <c r="I20" t="s">
        <v>251</v>
      </c>
      <c r="J20" t="s">
        <v>3</v>
      </c>
      <c r="K20" t="s">
        <v>252</v>
      </c>
      <c r="L20">
        <v>1369</v>
      </c>
      <c r="N20">
        <v>1013</v>
      </c>
      <c r="O20" t="s">
        <v>227</v>
      </c>
      <c r="P20" t="s">
        <v>227</v>
      </c>
      <c r="Q20">
        <v>1</v>
      </c>
      <c r="W20">
        <v>0</v>
      </c>
      <c r="X20">
        <v>254330056</v>
      </c>
      <c r="Y20">
        <f t="shared" si="5"/>
        <v>13.343999999999999</v>
      </c>
      <c r="AA20">
        <v>0</v>
      </c>
      <c r="AB20">
        <v>0</v>
      </c>
      <c r="AC20">
        <v>0</v>
      </c>
      <c r="AD20">
        <v>7.8</v>
      </c>
      <c r="AE20">
        <v>0</v>
      </c>
      <c r="AF20">
        <v>0</v>
      </c>
      <c r="AG20">
        <v>0</v>
      </c>
      <c r="AH20">
        <v>7.8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11.12</v>
      </c>
      <c r="AU20" t="s">
        <v>27</v>
      </c>
      <c r="AV20">
        <v>1</v>
      </c>
      <c r="AW20">
        <v>2</v>
      </c>
      <c r="AX20">
        <v>64883603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ROUND(AT20*Source!I31*AH20*AL20,0)</f>
        <v>150</v>
      </c>
      <c r="CV20">
        <f>ROUND(Y20*Source!I31,7)</f>
        <v>23.0184</v>
      </c>
      <c r="CW20">
        <v>0</v>
      </c>
      <c r="CX20">
        <f>ROUND(Y20*Source!I31,7)</f>
        <v>23.0184</v>
      </c>
      <c r="CY20">
        <f>AD20</f>
        <v>7.8</v>
      </c>
      <c r="CZ20">
        <f>AH20</f>
        <v>7.8</v>
      </c>
      <c r="DA20">
        <f>AL20</f>
        <v>1</v>
      </c>
      <c r="DB20">
        <f t="shared" si="6"/>
        <v>104.09</v>
      </c>
      <c r="DC20">
        <f t="shared" si="7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184</v>
      </c>
      <c r="DJ20">
        <f>DI20</f>
        <v>184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64883458</v>
      </c>
      <c r="C21">
        <v>64883599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38</v>
      </c>
      <c r="J21" t="s">
        <v>3</v>
      </c>
      <c r="K21" t="s">
        <v>228</v>
      </c>
      <c r="L21">
        <v>608254</v>
      </c>
      <c r="N21">
        <v>1013</v>
      </c>
      <c r="O21" t="s">
        <v>229</v>
      </c>
      <c r="P21" t="s">
        <v>229</v>
      </c>
      <c r="Q21">
        <v>1</v>
      </c>
      <c r="W21">
        <v>0</v>
      </c>
      <c r="X21">
        <v>-185737400</v>
      </c>
      <c r="Y21">
        <f t="shared" si="5"/>
        <v>0.70799999999999996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0.59</v>
      </c>
      <c r="AU21" t="s">
        <v>27</v>
      </c>
      <c r="AV21">
        <v>2</v>
      </c>
      <c r="AW21">
        <v>2</v>
      </c>
      <c r="AX21">
        <v>64883604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1.2213000000000001</v>
      </c>
      <c r="CY21">
        <f>AD21</f>
        <v>0</v>
      </c>
      <c r="CZ21">
        <f>AH21</f>
        <v>0</v>
      </c>
      <c r="DA21">
        <f>AL21</f>
        <v>1</v>
      </c>
      <c r="DB21">
        <f t="shared" si="6"/>
        <v>0</v>
      </c>
      <c r="DC21">
        <f t="shared" si="7"/>
        <v>0</v>
      </c>
      <c r="DD21" t="s">
        <v>3</v>
      </c>
      <c r="DE21" t="s">
        <v>3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ROUND(ROUND(AH21,0)*CX21,0)</f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64883458</v>
      </c>
      <c r="C22">
        <v>64883599</v>
      </c>
      <c r="D22">
        <v>29172800</v>
      </c>
      <c r="E22">
        <v>1</v>
      </c>
      <c r="F22">
        <v>1</v>
      </c>
      <c r="G22">
        <v>1</v>
      </c>
      <c r="H22">
        <v>2</v>
      </c>
      <c r="I22" t="s">
        <v>253</v>
      </c>
      <c r="J22" t="s">
        <v>254</v>
      </c>
      <c r="K22" t="s">
        <v>255</v>
      </c>
      <c r="L22">
        <v>1368</v>
      </c>
      <c r="N22">
        <v>1011</v>
      </c>
      <c r="O22" t="s">
        <v>233</v>
      </c>
      <c r="P22" t="s">
        <v>233</v>
      </c>
      <c r="Q22">
        <v>1</v>
      </c>
      <c r="W22">
        <v>0</v>
      </c>
      <c r="X22">
        <v>-915154381</v>
      </c>
      <c r="Y22">
        <f t="shared" si="5"/>
        <v>0.70799999999999996</v>
      </c>
      <c r="AA22">
        <v>0</v>
      </c>
      <c r="AB22">
        <v>1080.25</v>
      </c>
      <c r="AC22">
        <v>590.79</v>
      </c>
      <c r="AD22">
        <v>0</v>
      </c>
      <c r="AE22">
        <v>0</v>
      </c>
      <c r="AF22">
        <v>70.010000000000005</v>
      </c>
      <c r="AG22">
        <v>11.6</v>
      </c>
      <c r="AH22">
        <v>0</v>
      </c>
      <c r="AI22">
        <v>1</v>
      </c>
      <c r="AJ22">
        <v>15.43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0.59</v>
      </c>
      <c r="AU22" t="s">
        <v>27</v>
      </c>
      <c r="AV22">
        <v>0</v>
      </c>
      <c r="AW22">
        <v>2</v>
      </c>
      <c r="AX22">
        <v>64883605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ROUND(Y22*Source!I31*DO22,7)</f>
        <v>0</v>
      </c>
      <c r="CX22">
        <f>ROUND(Y22*Source!I31,7)</f>
        <v>1.2213000000000001</v>
      </c>
      <c r="CY22">
        <f>AB22</f>
        <v>1080.25</v>
      </c>
      <c r="CZ22">
        <f>AF22</f>
        <v>70.010000000000005</v>
      </c>
      <c r="DA22">
        <f>AJ22</f>
        <v>15.43</v>
      </c>
      <c r="DB22">
        <f t="shared" si="6"/>
        <v>49.57</v>
      </c>
      <c r="DC22">
        <f t="shared" si="7"/>
        <v>8.2100000000000009</v>
      </c>
      <c r="DD22" t="s">
        <v>3</v>
      </c>
      <c r="DE22" t="s">
        <v>3</v>
      </c>
      <c r="DF22">
        <f>ROUND(ROUND(AE22,0)*CX22,0)</f>
        <v>0</v>
      </c>
      <c r="DG22">
        <f>ROUND(ROUND(AF22*AJ22,0)*CX22,0)</f>
        <v>1319</v>
      </c>
      <c r="DH22">
        <f>ROUND(ROUND(AG22*AK22,0)*CX22,0)</f>
        <v>722</v>
      </c>
      <c r="DI22">
        <f>ROUND(ROUND(AH22,0)*CX22,0)</f>
        <v>0</v>
      </c>
      <c r="DJ22">
        <f>DG22</f>
        <v>1319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64883461</v>
      </c>
      <c r="C23">
        <v>64883606</v>
      </c>
      <c r="D23">
        <v>18406804</v>
      </c>
      <c r="E23">
        <v>1</v>
      </c>
      <c r="F23">
        <v>1</v>
      </c>
      <c r="G23">
        <v>1</v>
      </c>
      <c r="H23">
        <v>1</v>
      </c>
      <c r="I23" t="s">
        <v>251</v>
      </c>
      <c r="J23" t="s">
        <v>3</v>
      </c>
      <c r="K23" t="s">
        <v>252</v>
      </c>
      <c r="L23">
        <v>1369</v>
      </c>
      <c r="N23">
        <v>1013</v>
      </c>
      <c r="O23" t="s">
        <v>227</v>
      </c>
      <c r="P23" t="s">
        <v>227</v>
      </c>
      <c r="Q23">
        <v>1</v>
      </c>
      <c r="W23">
        <v>0</v>
      </c>
      <c r="X23">
        <v>254330056</v>
      </c>
      <c r="Y23">
        <f t="shared" si="5"/>
        <v>13.343999999999999</v>
      </c>
      <c r="AA23">
        <v>0</v>
      </c>
      <c r="AB23">
        <v>0</v>
      </c>
      <c r="AC23">
        <v>0</v>
      </c>
      <c r="AD23">
        <v>7.8</v>
      </c>
      <c r="AE23">
        <v>0</v>
      </c>
      <c r="AF23">
        <v>0</v>
      </c>
      <c r="AG23">
        <v>0</v>
      </c>
      <c r="AH23">
        <v>7.8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11.12</v>
      </c>
      <c r="AU23" t="s">
        <v>27</v>
      </c>
      <c r="AV23">
        <v>1</v>
      </c>
      <c r="AW23">
        <v>2</v>
      </c>
      <c r="AX23">
        <v>64901969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ROUND(AT23*Source!I32*AH23*AL23,0)</f>
        <v>50</v>
      </c>
      <c r="CV23">
        <f>ROUND(Y23*Source!I32,7)</f>
        <v>7.6727999999999996</v>
      </c>
      <c r="CW23">
        <v>0</v>
      </c>
      <c r="CX23">
        <f>ROUND(Y23*Source!I32,7)</f>
        <v>7.6727999999999996</v>
      </c>
      <c r="CY23">
        <f>AD23</f>
        <v>7.8</v>
      </c>
      <c r="CZ23">
        <f>AH23</f>
        <v>7.8</v>
      </c>
      <c r="DA23">
        <f>AL23</f>
        <v>1</v>
      </c>
      <c r="DB23">
        <f t="shared" si="6"/>
        <v>104.09</v>
      </c>
      <c r="DC23">
        <f t="shared" si="7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59.85</v>
      </c>
      <c r="DJ23">
        <f>DI23</f>
        <v>59.85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64883461</v>
      </c>
      <c r="C24">
        <v>64883606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38</v>
      </c>
      <c r="J24" t="s">
        <v>3</v>
      </c>
      <c r="K24" t="s">
        <v>228</v>
      </c>
      <c r="L24">
        <v>608254</v>
      </c>
      <c r="N24">
        <v>1013</v>
      </c>
      <c r="O24" t="s">
        <v>229</v>
      </c>
      <c r="P24" t="s">
        <v>229</v>
      </c>
      <c r="Q24">
        <v>1</v>
      </c>
      <c r="W24">
        <v>0</v>
      </c>
      <c r="X24">
        <v>-185737400</v>
      </c>
      <c r="Y24">
        <f t="shared" si="5"/>
        <v>0.70799999999999996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0.59</v>
      </c>
      <c r="AU24" t="s">
        <v>27</v>
      </c>
      <c r="AV24">
        <v>2</v>
      </c>
      <c r="AW24">
        <v>2</v>
      </c>
      <c r="AX24">
        <v>64901970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0.40710000000000002</v>
      </c>
      <c r="CY24">
        <f>AD24</f>
        <v>0</v>
      </c>
      <c r="CZ24">
        <f>AH24</f>
        <v>0</v>
      </c>
      <c r="DA24">
        <f>AL24</f>
        <v>1</v>
      </c>
      <c r="DB24">
        <f t="shared" si="6"/>
        <v>0</v>
      </c>
      <c r="DC24">
        <f t="shared" si="7"/>
        <v>0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>ROUND(ROUND(AH24,2)*CX24,2)</f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64883461</v>
      </c>
      <c r="C25">
        <v>64883606</v>
      </c>
      <c r="D25">
        <v>29172800</v>
      </c>
      <c r="E25">
        <v>1</v>
      </c>
      <c r="F25">
        <v>1</v>
      </c>
      <c r="G25">
        <v>1</v>
      </c>
      <c r="H25">
        <v>2</v>
      </c>
      <c r="I25" t="s">
        <v>253</v>
      </c>
      <c r="J25" t="s">
        <v>254</v>
      </c>
      <c r="K25" t="s">
        <v>255</v>
      </c>
      <c r="L25">
        <v>1368</v>
      </c>
      <c r="N25">
        <v>1011</v>
      </c>
      <c r="O25" t="s">
        <v>233</v>
      </c>
      <c r="P25" t="s">
        <v>233</v>
      </c>
      <c r="Q25">
        <v>1</v>
      </c>
      <c r="W25">
        <v>0</v>
      </c>
      <c r="X25">
        <v>-915154381</v>
      </c>
      <c r="Y25">
        <f t="shared" si="5"/>
        <v>0.70799999999999996</v>
      </c>
      <c r="AA25">
        <v>0</v>
      </c>
      <c r="AB25">
        <v>70.010000000000005</v>
      </c>
      <c r="AC25">
        <v>11.6</v>
      </c>
      <c r="AD25">
        <v>0</v>
      </c>
      <c r="AE25">
        <v>0</v>
      </c>
      <c r="AF25">
        <v>70.010000000000005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0.59</v>
      </c>
      <c r="AU25" t="s">
        <v>27</v>
      </c>
      <c r="AV25">
        <v>0</v>
      </c>
      <c r="AW25">
        <v>2</v>
      </c>
      <c r="AX25">
        <v>64901971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ROUND(Y25*Source!I32*DO25,7)</f>
        <v>0</v>
      </c>
      <c r="CX25">
        <f>ROUND(Y25*Source!I32,7)</f>
        <v>0.40710000000000002</v>
      </c>
      <c r="CY25">
        <f>AB25</f>
        <v>70.010000000000005</v>
      </c>
      <c r="CZ25">
        <f>AF25</f>
        <v>70.010000000000005</v>
      </c>
      <c r="DA25">
        <f>AJ25</f>
        <v>1</v>
      </c>
      <c r="DB25">
        <f t="shared" si="6"/>
        <v>49.57</v>
      </c>
      <c r="DC25">
        <f t="shared" si="7"/>
        <v>8.2100000000000009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28.5</v>
      </c>
      <c r="DH25">
        <f>ROUND(ROUND(AG25,2)*CX25,2)</f>
        <v>4.72</v>
      </c>
      <c r="DI25">
        <f>ROUND(ROUND(AH25,2)*CX25,2)</f>
        <v>0</v>
      </c>
      <c r="DJ25">
        <f>DG25</f>
        <v>28.5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64883458</v>
      </c>
      <c r="C26">
        <v>64883606</v>
      </c>
      <c r="D26">
        <v>18406804</v>
      </c>
      <c r="E26">
        <v>1</v>
      </c>
      <c r="F26">
        <v>1</v>
      </c>
      <c r="G26">
        <v>1</v>
      </c>
      <c r="H26">
        <v>1</v>
      </c>
      <c r="I26" t="s">
        <v>251</v>
      </c>
      <c r="J26" t="s">
        <v>3</v>
      </c>
      <c r="K26" t="s">
        <v>252</v>
      </c>
      <c r="L26">
        <v>1369</v>
      </c>
      <c r="N26">
        <v>1013</v>
      </c>
      <c r="O26" t="s">
        <v>227</v>
      </c>
      <c r="P26" t="s">
        <v>227</v>
      </c>
      <c r="Q26">
        <v>1</v>
      </c>
      <c r="W26">
        <v>0</v>
      </c>
      <c r="X26">
        <v>254330056</v>
      </c>
      <c r="Y26">
        <f t="shared" si="5"/>
        <v>13.343999999999999</v>
      </c>
      <c r="AA26">
        <v>0</v>
      </c>
      <c r="AB26">
        <v>0</v>
      </c>
      <c r="AC26">
        <v>0</v>
      </c>
      <c r="AD26">
        <v>7.8</v>
      </c>
      <c r="AE26">
        <v>0</v>
      </c>
      <c r="AF26">
        <v>0</v>
      </c>
      <c r="AG26">
        <v>0</v>
      </c>
      <c r="AH26">
        <v>7.8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11.12</v>
      </c>
      <c r="AU26" t="s">
        <v>27</v>
      </c>
      <c r="AV26">
        <v>1</v>
      </c>
      <c r="AW26">
        <v>2</v>
      </c>
      <c r="AX26">
        <v>64901969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ROUND(AT26*Source!I33*AH26*AL26,0)</f>
        <v>50</v>
      </c>
      <c r="CV26">
        <f>ROUND(Y26*Source!I33,7)</f>
        <v>7.6727999999999996</v>
      </c>
      <c r="CW26">
        <v>0</v>
      </c>
      <c r="CX26">
        <f>ROUND(Y26*Source!I33,7)</f>
        <v>7.6727999999999996</v>
      </c>
      <c r="CY26">
        <f>AD26</f>
        <v>7.8</v>
      </c>
      <c r="CZ26">
        <f>AH26</f>
        <v>7.8</v>
      </c>
      <c r="DA26">
        <f>AL26</f>
        <v>1</v>
      </c>
      <c r="DB26">
        <f t="shared" si="6"/>
        <v>104.09</v>
      </c>
      <c r="DC26">
        <f t="shared" si="7"/>
        <v>0</v>
      </c>
      <c r="DD26" t="s">
        <v>3</v>
      </c>
      <c r="DE26" t="s">
        <v>3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ROUND(ROUND(AH26,0)*CX26,0)</f>
        <v>61</v>
      </c>
      <c r="DJ26">
        <f>DI26</f>
        <v>61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64883458</v>
      </c>
      <c r="C27">
        <v>64883606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38</v>
      </c>
      <c r="J27" t="s">
        <v>3</v>
      </c>
      <c r="K27" t="s">
        <v>228</v>
      </c>
      <c r="L27">
        <v>608254</v>
      </c>
      <c r="N27">
        <v>1013</v>
      </c>
      <c r="O27" t="s">
        <v>229</v>
      </c>
      <c r="P27" t="s">
        <v>229</v>
      </c>
      <c r="Q27">
        <v>1</v>
      </c>
      <c r="W27">
        <v>0</v>
      </c>
      <c r="X27">
        <v>-185737400</v>
      </c>
      <c r="Y27">
        <f t="shared" si="5"/>
        <v>0.70799999999999996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0.59</v>
      </c>
      <c r="AU27" t="s">
        <v>27</v>
      </c>
      <c r="AV27">
        <v>2</v>
      </c>
      <c r="AW27">
        <v>2</v>
      </c>
      <c r="AX27">
        <v>64901970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0.40710000000000002</v>
      </c>
      <c r="CY27">
        <f>AD27</f>
        <v>0</v>
      </c>
      <c r="CZ27">
        <f>AH27</f>
        <v>0</v>
      </c>
      <c r="DA27">
        <f>AL27</f>
        <v>1</v>
      </c>
      <c r="DB27">
        <f t="shared" si="6"/>
        <v>0</v>
      </c>
      <c r="DC27">
        <f t="shared" si="7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64883458</v>
      </c>
      <c r="C28">
        <v>64883606</v>
      </c>
      <c r="D28">
        <v>29172800</v>
      </c>
      <c r="E28">
        <v>1</v>
      </c>
      <c r="F28">
        <v>1</v>
      </c>
      <c r="G28">
        <v>1</v>
      </c>
      <c r="H28">
        <v>2</v>
      </c>
      <c r="I28" t="s">
        <v>253</v>
      </c>
      <c r="J28" t="s">
        <v>254</v>
      </c>
      <c r="K28" t="s">
        <v>255</v>
      </c>
      <c r="L28">
        <v>1368</v>
      </c>
      <c r="N28">
        <v>1011</v>
      </c>
      <c r="O28" t="s">
        <v>233</v>
      </c>
      <c r="P28" t="s">
        <v>233</v>
      </c>
      <c r="Q28">
        <v>1</v>
      </c>
      <c r="W28">
        <v>0</v>
      </c>
      <c r="X28">
        <v>-915154381</v>
      </c>
      <c r="Y28">
        <f t="shared" si="5"/>
        <v>0.70799999999999996</v>
      </c>
      <c r="AA28">
        <v>0</v>
      </c>
      <c r="AB28">
        <v>1080.25</v>
      </c>
      <c r="AC28">
        <v>590.79</v>
      </c>
      <c r="AD28">
        <v>0</v>
      </c>
      <c r="AE28">
        <v>0</v>
      </c>
      <c r="AF28">
        <v>70.010000000000005</v>
      </c>
      <c r="AG28">
        <v>11.6</v>
      </c>
      <c r="AH28">
        <v>0</v>
      </c>
      <c r="AI28">
        <v>1</v>
      </c>
      <c r="AJ28">
        <v>15.43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0.59</v>
      </c>
      <c r="AU28" t="s">
        <v>27</v>
      </c>
      <c r="AV28">
        <v>0</v>
      </c>
      <c r="AW28">
        <v>2</v>
      </c>
      <c r="AX28">
        <v>64901971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ROUND(Y28*Source!I33*DO28,7)</f>
        <v>0</v>
      </c>
      <c r="CX28">
        <f>ROUND(Y28*Source!I33,7)</f>
        <v>0.40710000000000002</v>
      </c>
      <c r="CY28">
        <f>AB28</f>
        <v>1080.25</v>
      </c>
      <c r="CZ28">
        <f>AF28</f>
        <v>70.010000000000005</v>
      </c>
      <c r="DA28">
        <f>AJ28</f>
        <v>15.43</v>
      </c>
      <c r="DB28">
        <f t="shared" si="6"/>
        <v>49.57</v>
      </c>
      <c r="DC28">
        <f t="shared" si="7"/>
        <v>8.2100000000000009</v>
      </c>
      <c r="DD28" t="s">
        <v>3</v>
      </c>
      <c r="DE28" t="s">
        <v>3</v>
      </c>
      <c r="DF28">
        <f>ROUND(ROUND(AE28,0)*CX28,0)</f>
        <v>0</v>
      </c>
      <c r="DG28">
        <f>ROUND(ROUND(AF28*AJ28,0)*CX28,0)</f>
        <v>440</v>
      </c>
      <c r="DH28">
        <f>ROUND(ROUND(AG28*AK28,0)*CX28,0)</f>
        <v>241</v>
      </c>
      <c r="DI28">
        <f>ROUND(ROUND(AH28,0)*CX28,0)</f>
        <v>0</v>
      </c>
      <c r="DJ28">
        <f>DG28</f>
        <v>440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64883461</v>
      </c>
      <c r="C29">
        <v>64883609</v>
      </c>
      <c r="D29">
        <v>18406804</v>
      </c>
      <c r="E29">
        <v>1</v>
      </c>
      <c r="F29">
        <v>1</v>
      </c>
      <c r="G29">
        <v>1</v>
      </c>
      <c r="H29">
        <v>1</v>
      </c>
      <c r="I29" t="s">
        <v>251</v>
      </c>
      <c r="J29" t="s">
        <v>3</v>
      </c>
      <c r="K29" t="s">
        <v>252</v>
      </c>
      <c r="L29">
        <v>1369</v>
      </c>
      <c r="N29">
        <v>1013</v>
      </c>
      <c r="O29" t="s">
        <v>227</v>
      </c>
      <c r="P29" t="s">
        <v>227</v>
      </c>
      <c r="Q29">
        <v>1</v>
      </c>
      <c r="W29">
        <v>0</v>
      </c>
      <c r="X29">
        <v>254330056</v>
      </c>
      <c r="Y29">
        <f t="shared" si="5"/>
        <v>29.747999999999998</v>
      </c>
      <c r="AA29">
        <v>0</v>
      </c>
      <c r="AB29">
        <v>0</v>
      </c>
      <c r="AC29">
        <v>0</v>
      </c>
      <c r="AD29">
        <v>7.8</v>
      </c>
      <c r="AE29">
        <v>0</v>
      </c>
      <c r="AF29">
        <v>0</v>
      </c>
      <c r="AG29">
        <v>0</v>
      </c>
      <c r="AH29">
        <v>7.8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24.79</v>
      </c>
      <c r="AU29" t="s">
        <v>27</v>
      </c>
      <c r="AV29">
        <v>1</v>
      </c>
      <c r="AW29">
        <v>2</v>
      </c>
      <c r="AX29">
        <v>64883613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ROUND(AT29*Source!I34*AH29*AL29,0)</f>
        <v>73</v>
      </c>
      <c r="CV29">
        <f>ROUND(Y29*Source!I34,7)</f>
        <v>11.1555</v>
      </c>
      <c r="CW29">
        <v>0</v>
      </c>
      <c r="CX29">
        <f>ROUND(Y29*Source!I34,7)</f>
        <v>11.1555</v>
      </c>
      <c r="CY29">
        <f>AD29</f>
        <v>7.8</v>
      </c>
      <c r="CZ29">
        <f>AH29</f>
        <v>7.8</v>
      </c>
      <c r="DA29">
        <f>AL29</f>
        <v>1</v>
      </c>
      <c r="DB29">
        <f t="shared" si="6"/>
        <v>232.03</v>
      </c>
      <c r="DC29">
        <f t="shared" si="7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87.01</v>
      </c>
      <c r="DJ29">
        <f>DI29</f>
        <v>87.01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64883461</v>
      </c>
      <c r="C30">
        <v>64883609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38</v>
      </c>
      <c r="J30" t="s">
        <v>3</v>
      </c>
      <c r="K30" t="s">
        <v>228</v>
      </c>
      <c r="L30">
        <v>608254</v>
      </c>
      <c r="N30">
        <v>1013</v>
      </c>
      <c r="O30" t="s">
        <v>229</v>
      </c>
      <c r="P30" t="s">
        <v>229</v>
      </c>
      <c r="Q30">
        <v>1</v>
      </c>
      <c r="W30">
        <v>0</v>
      </c>
      <c r="X30">
        <v>-185737400</v>
      </c>
      <c r="Y30">
        <f t="shared" si="5"/>
        <v>2.2919999999999998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1.91</v>
      </c>
      <c r="AU30" t="s">
        <v>27</v>
      </c>
      <c r="AV30">
        <v>2</v>
      </c>
      <c r="AW30">
        <v>2</v>
      </c>
      <c r="AX30">
        <v>64883614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ROUND(Y30*Source!I34,7)</f>
        <v>0.85950000000000004</v>
      </c>
      <c r="CY30">
        <f>AD30</f>
        <v>0</v>
      </c>
      <c r="CZ30">
        <f>AH30</f>
        <v>0</v>
      </c>
      <c r="DA30">
        <f>AL30</f>
        <v>1</v>
      </c>
      <c r="DB30">
        <f t="shared" si="6"/>
        <v>0</v>
      </c>
      <c r="DC30">
        <f t="shared" si="7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64883461</v>
      </c>
      <c r="C31">
        <v>64883609</v>
      </c>
      <c r="D31">
        <v>29172800</v>
      </c>
      <c r="E31">
        <v>1</v>
      </c>
      <c r="F31">
        <v>1</v>
      </c>
      <c r="G31">
        <v>1</v>
      </c>
      <c r="H31">
        <v>2</v>
      </c>
      <c r="I31" t="s">
        <v>253</v>
      </c>
      <c r="J31" t="s">
        <v>254</v>
      </c>
      <c r="K31" t="s">
        <v>255</v>
      </c>
      <c r="L31">
        <v>1368</v>
      </c>
      <c r="N31">
        <v>1011</v>
      </c>
      <c r="O31" t="s">
        <v>233</v>
      </c>
      <c r="P31" t="s">
        <v>233</v>
      </c>
      <c r="Q31">
        <v>1</v>
      </c>
      <c r="W31">
        <v>0</v>
      </c>
      <c r="X31">
        <v>-915154381</v>
      </c>
      <c r="Y31">
        <f t="shared" si="5"/>
        <v>2.2919999999999998</v>
      </c>
      <c r="AA31">
        <v>0</v>
      </c>
      <c r="AB31">
        <v>70.010000000000005</v>
      </c>
      <c r="AC31">
        <v>11.6</v>
      </c>
      <c r="AD31">
        <v>0</v>
      </c>
      <c r="AE31">
        <v>0</v>
      </c>
      <c r="AF31">
        <v>70.010000000000005</v>
      </c>
      <c r="AG31">
        <v>11.6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1.91</v>
      </c>
      <c r="AU31" t="s">
        <v>27</v>
      </c>
      <c r="AV31">
        <v>0</v>
      </c>
      <c r="AW31">
        <v>2</v>
      </c>
      <c r="AX31">
        <v>64883615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ROUND(Y31*Source!I34*DO31,7)</f>
        <v>0</v>
      </c>
      <c r="CX31">
        <f>ROUND(Y31*Source!I34,7)</f>
        <v>0.85950000000000004</v>
      </c>
      <c r="CY31">
        <f>AB31</f>
        <v>70.010000000000005</v>
      </c>
      <c r="CZ31">
        <f>AF31</f>
        <v>70.010000000000005</v>
      </c>
      <c r="DA31">
        <f>AJ31</f>
        <v>1</v>
      </c>
      <c r="DB31">
        <f t="shared" si="6"/>
        <v>160.46</v>
      </c>
      <c r="DC31">
        <f t="shared" si="7"/>
        <v>26.59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60.17</v>
      </c>
      <c r="DH31">
        <f>ROUND(ROUND(AG31,2)*CX31,2)</f>
        <v>9.9700000000000006</v>
      </c>
      <c r="DI31">
        <f>ROUND(ROUND(AH31,2)*CX31,2)</f>
        <v>0</v>
      </c>
      <c r="DJ31">
        <f>DG31</f>
        <v>60.17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64883458</v>
      </c>
      <c r="C32">
        <v>64883609</v>
      </c>
      <c r="D32">
        <v>18406804</v>
      </c>
      <c r="E32">
        <v>1</v>
      </c>
      <c r="F32">
        <v>1</v>
      </c>
      <c r="G32">
        <v>1</v>
      </c>
      <c r="H32">
        <v>1</v>
      </c>
      <c r="I32" t="s">
        <v>251</v>
      </c>
      <c r="J32" t="s">
        <v>3</v>
      </c>
      <c r="K32" t="s">
        <v>252</v>
      </c>
      <c r="L32">
        <v>1369</v>
      </c>
      <c r="N32">
        <v>1013</v>
      </c>
      <c r="O32" t="s">
        <v>227</v>
      </c>
      <c r="P32" t="s">
        <v>227</v>
      </c>
      <c r="Q32">
        <v>1</v>
      </c>
      <c r="W32">
        <v>0</v>
      </c>
      <c r="X32">
        <v>254330056</v>
      </c>
      <c r="Y32">
        <f t="shared" si="5"/>
        <v>29.747999999999998</v>
      </c>
      <c r="AA32">
        <v>0</v>
      </c>
      <c r="AB32">
        <v>0</v>
      </c>
      <c r="AC32">
        <v>0</v>
      </c>
      <c r="AD32">
        <v>7.8</v>
      </c>
      <c r="AE32">
        <v>0</v>
      </c>
      <c r="AF32">
        <v>0</v>
      </c>
      <c r="AG32">
        <v>0</v>
      </c>
      <c r="AH32">
        <v>7.8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24.79</v>
      </c>
      <c r="AU32" t="s">
        <v>27</v>
      </c>
      <c r="AV32">
        <v>1</v>
      </c>
      <c r="AW32">
        <v>2</v>
      </c>
      <c r="AX32">
        <v>64883613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ROUND(AT32*Source!I35*AH32*AL32,0)</f>
        <v>73</v>
      </c>
      <c r="CV32">
        <f>ROUND(Y32*Source!I35,7)</f>
        <v>11.1555</v>
      </c>
      <c r="CW32">
        <v>0</v>
      </c>
      <c r="CX32">
        <f>ROUND(Y32*Source!I35,7)</f>
        <v>11.1555</v>
      </c>
      <c r="CY32">
        <f>AD32</f>
        <v>7.8</v>
      </c>
      <c r="CZ32">
        <f>AH32</f>
        <v>7.8</v>
      </c>
      <c r="DA32">
        <f>AL32</f>
        <v>1</v>
      </c>
      <c r="DB32">
        <f t="shared" si="6"/>
        <v>232.03</v>
      </c>
      <c r="DC32">
        <f t="shared" si="7"/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89</v>
      </c>
      <c r="DJ32">
        <f>DI32</f>
        <v>89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64883458</v>
      </c>
      <c r="C33">
        <v>64883609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38</v>
      </c>
      <c r="J33" t="s">
        <v>3</v>
      </c>
      <c r="K33" t="s">
        <v>228</v>
      </c>
      <c r="L33">
        <v>608254</v>
      </c>
      <c r="N33">
        <v>1013</v>
      </c>
      <c r="O33" t="s">
        <v>229</v>
      </c>
      <c r="P33" t="s">
        <v>229</v>
      </c>
      <c r="Q33">
        <v>1</v>
      </c>
      <c r="W33">
        <v>0</v>
      </c>
      <c r="X33">
        <v>-185737400</v>
      </c>
      <c r="Y33">
        <f t="shared" si="5"/>
        <v>2.2919999999999998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1.91</v>
      </c>
      <c r="AU33" t="s">
        <v>27</v>
      </c>
      <c r="AV33">
        <v>2</v>
      </c>
      <c r="AW33">
        <v>2</v>
      </c>
      <c r="AX33">
        <v>64883614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0.85950000000000004</v>
      </c>
      <c r="CY33">
        <f>AD33</f>
        <v>0</v>
      </c>
      <c r="CZ33">
        <f>AH33</f>
        <v>0</v>
      </c>
      <c r="DA33">
        <f>AL33</f>
        <v>1</v>
      </c>
      <c r="DB33">
        <f t="shared" si="6"/>
        <v>0</v>
      </c>
      <c r="DC33">
        <f t="shared" si="7"/>
        <v>0</v>
      </c>
      <c r="DD33" t="s">
        <v>3</v>
      </c>
      <c r="DE33" t="s">
        <v>3</v>
      </c>
      <c r="DF33">
        <f>ROUND(ROUND(AE33,0)*CX33,0)</f>
        <v>0</v>
      </c>
      <c r="DG33">
        <f>ROUND(ROUND(AF33,0)*CX33,0)</f>
        <v>0</v>
      </c>
      <c r="DH33">
        <f>ROUND(ROUND(AG33,0)*CX33,0)</f>
        <v>0</v>
      </c>
      <c r="DI33">
        <f>ROUND(ROUND(AH33,0)*CX33,0)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64883458</v>
      </c>
      <c r="C34">
        <v>64883609</v>
      </c>
      <c r="D34">
        <v>29172800</v>
      </c>
      <c r="E34">
        <v>1</v>
      </c>
      <c r="F34">
        <v>1</v>
      </c>
      <c r="G34">
        <v>1</v>
      </c>
      <c r="H34">
        <v>2</v>
      </c>
      <c r="I34" t="s">
        <v>253</v>
      </c>
      <c r="J34" t="s">
        <v>254</v>
      </c>
      <c r="K34" t="s">
        <v>255</v>
      </c>
      <c r="L34">
        <v>1368</v>
      </c>
      <c r="N34">
        <v>1011</v>
      </c>
      <c r="O34" t="s">
        <v>233</v>
      </c>
      <c r="P34" t="s">
        <v>233</v>
      </c>
      <c r="Q34">
        <v>1</v>
      </c>
      <c r="W34">
        <v>0</v>
      </c>
      <c r="X34">
        <v>-915154381</v>
      </c>
      <c r="Y34">
        <f t="shared" si="5"/>
        <v>2.2919999999999998</v>
      </c>
      <c r="AA34">
        <v>0</v>
      </c>
      <c r="AB34">
        <v>1080.25</v>
      </c>
      <c r="AC34">
        <v>590.79</v>
      </c>
      <c r="AD34">
        <v>0</v>
      </c>
      <c r="AE34">
        <v>0</v>
      </c>
      <c r="AF34">
        <v>70.010000000000005</v>
      </c>
      <c r="AG34">
        <v>11.6</v>
      </c>
      <c r="AH34">
        <v>0</v>
      </c>
      <c r="AI34">
        <v>1</v>
      </c>
      <c r="AJ34">
        <v>15.43</v>
      </c>
      <c r="AK34">
        <v>50.93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1.91</v>
      </c>
      <c r="AU34" t="s">
        <v>27</v>
      </c>
      <c r="AV34">
        <v>0</v>
      </c>
      <c r="AW34">
        <v>2</v>
      </c>
      <c r="AX34">
        <v>64883615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ROUND(Y34*Source!I35*DO34,7)</f>
        <v>0</v>
      </c>
      <c r="CX34">
        <f>ROUND(Y34*Source!I35,7)</f>
        <v>0.85950000000000004</v>
      </c>
      <c r="CY34">
        <f>AB34</f>
        <v>1080.25</v>
      </c>
      <c r="CZ34">
        <f>AF34</f>
        <v>70.010000000000005</v>
      </c>
      <c r="DA34">
        <f>AJ34</f>
        <v>15.43</v>
      </c>
      <c r="DB34">
        <f t="shared" si="6"/>
        <v>160.46</v>
      </c>
      <c r="DC34">
        <f t="shared" si="7"/>
        <v>26.59</v>
      </c>
      <c r="DD34" t="s">
        <v>3</v>
      </c>
      <c r="DE34" t="s">
        <v>3</v>
      </c>
      <c r="DF34">
        <f>ROUND(ROUND(AE34,0)*CX34,0)</f>
        <v>0</v>
      </c>
      <c r="DG34">
        <f>ROUND(ROUND(AF34*AJ34,0)*CX34,0)</f>
        <v>928</v>
      </c>
      <c r="DH34">
        <f>ROUND(ROUND(AG34*AK34,0)*CX34,0)</f>
        <v>508</v>
      </c>
      <c r="DI34">
        <f>ROUND(ROUND(AH34,0)*CX34,0)</f>
        <v>0</v>
      </c>
      <c r="DJ34">
        <f>DG34</f>
        <v>928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64883461</v>
      </c>
      <c r="C35">
        <v>64883616</v>
      </c>
      <c r="D35">
        <v>18406804</v>
      </c>
      <c r="E35">
        <v>1</v>
      </c>
      <c r="F35">
        <v>1</v>
      </c>
      <c r="G35">
        <v>1</v>
      </c>
      <c r="H35">
        <v>1</v>
      </c>
      <c r="I35" t="s">
        <v>251</v>
      </c>
      <c r="J35" t="s">
        <v>3</v>
      </c>
      <c r="K35" t="s">
        <v>252</v>
      </c>
      <c r="L35">
        <v>1369</v>
      </c>
      <c r="N35">
        <v>1013</v>
      </c>
      <c r="O35" t="s">
        <v>227</v>
      </c>
      <c r="P35" t="s">
        <v>227</v>
      </c>
      <c r="Q35">
        <v>1</v>
      </c>
      <c r="W35">
        <v>0</v>
      </c>
      <c r="X35">
        <v>254330056</v>
      </c>
      <c r="Y35">
        <f t="shared" si="5"/>
        <v>70.067999999999998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58.39</v>
      </c>
      <c r="AU35" t="s">
        <v>27</v>
      </c>
      <c r="AV35">
        <v>1</v>
      </c>
      <c r="AW35">
        <v>2</v>
      </c>
      <c r="AX35">
        <v>64883618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ROUND(AT35*Source!I36*AH35*AL35,0)</f>
        <v>57</v>
      </c>
      <c r="CV35">
        <f>ROUND(Y35*Source!I36,7)</f>
        <v>8.7584999999999997</v>
      </c>
      <c r="CW35">
        <v>0</v>
      </c>
      <c r="CX35">
        <f>ROUND(Y35*Source!I36,7)</f>
        <v>8.7584999999999997</v>
      </c>
      <c r="CY35">
        <f>AD35</f>
        <v>7.8</v>
      </c>
      <c r="CZ35">
        <f>AH35</f>
        <v>7.8</v>
      </c>
      <c r="DA35">
        <f>AL35</f>
        <v>1</v>
      </c>
      <c r="DB35">
        <f t="shared" si="6"/>
        <v>546.53</v>
      </c>
      <c r="DC35">
        <f t="shared" si="7"/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>ROUND(ROUND(AH35,2)*CX35,2)</f>
        <v>68.319999999999993</v>
      </c>
      <c r="DJ35">
        <f>DI35</f>
        <v>68.319999999999993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64883458</v>
      </c>
      <c r="C36">
        <v>64883616</v>
      </c>
      <c r="D36">
        <v>18406804</v>
      </c>
      <c r="E36">
        <v>1</v>
      </c>
      <c r="F36">
        <v>1</v>
      </c>
      <c r="G36">
        <v>1</v>
      </c>
      <c r="H36">
        <v>1</v>
      </c>
      <c r="I36" t="s">
        <v>251</v>
      </c>
      <c r="J36" t="s">
        <v>3</v>
      </c>
      <c r="K36" t="s">
        <v>252</v>
      </c>
      <c r="L36">
        <v>1369</v>
      </c>
      <c r="N36">
        <v>1013</v>
      </c>
      <c r="O36" t="s">
        <v>227</v>
      </c>
      <c r="P36" t="s">
        <v>227</v>
      </c>
      <c r="Q36">
        <v>1</v>
      </c>
      <c r="W36">
        <v>0</v>
      </c>
      <c r="X36">
        <v>254330056</v>
      </c>
      <c r="Y36">
        <f t="shared" si="5"/>
        <v>70.067999999999998</v>
      </c>
      <c r="AA36">
        <v>0</v>
      </c>
      <c r="AB36">
        <v>0</v>
      </c>
      <c r="AC36">
        <v>0</v>
      </c>
      <c r="AD36">
        <v>7.8</v>
      </c>
      <c r="AE36">
        <v>0</v>
      </c>
      <c r="AF36">
        <v>0</v>
      </c>
      <c r="AG36">
        <v>0</v>
      </c>
      <c r="AH36">
        <v>7.8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58.39</v>
      </c>
      <c r="AU36" t="s">
        <v>27</v>
      </c>
      <c r="AV36">
        <v>1</v>
      </c>
      <c r="AW36">
        <v>2</v>
      </c>
      <c r="AX36">
        <v>64883618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ROUND(AT36*Source!I37*AH36*AL36,0)</f>
        <v>57</v>
      </c>
      <c r="CV36">
        <f>ROUND(Y36*Source!I37,7)</f>
        <v>8.7584999999999997</v>
      </c>
      <c r="CW36">
        <v>0</v>
      </c>
      <c r="CX36">
        <f>ROUND(Y36*Source!I37,7)</f>
        <v>8.7584999999999997</v>
      </c>
      <c r="CY36">
        <f>AD36</f>
        <v>7.8</v>
      </c>
      <c r="CZ36">
        <f>AH36</f>
        <v>7.8</v>
      </c>
      <c r="DA36">
        <f>AL36</f>
        <v>1</v>
      </c>
      <c r="DB36">
        <f t="shared" si="6"/>
        <v>546.53</v>
      </c>
      <c r="DC36">
        <f t="shared" si="7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70</v>
      </c>
      <c r="DJ36">
        <f>DI36</f>
        <v>70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ROW(Source!A38)</f>
        <v>38</v>
      </c>
      <c r="B37">
        <v>64883461</v>
      </c>
      <c r="C37">
        <v>64883619</v>
      </c>
      <c r="D37">
        <v>18411117</v>
      </c>
      <c r="E37">
        <v>1</v>
      </c>
      <c r="F37">
        <v>1</v>
      </c>
      <c r="G37">
        <v>1</v>
      </c>
      <c r="H37">
        <v>1</v>
      </c>
      <c r="I37" t="s">
        <v>225</v>
      </c>
      <c r="J37" t="s">
        <v>3</v>
      </c>
      <c r="K37" t="s">
        <v>226</v>
      </c>
      <c r="L37">
        <v>1369</v>
      </c>
      <c r="N37">
        <v>1013</v>
      </c>
      <c r="O37" t="s">
        <v>227</v>
      </c>
      <c r="P37" t="s">
        <v>227</v>
      </c>
      <c r="Q37">
        <v>1</v>
      </c>
      <c r="W37">
        <v>0</v>
      </c>
      <c r="X37">
        <v>-1739886638</v>
      </c>
      <c r="Y37">
        <f t="shared" si="5"/>
        <v>24.671999999999997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20.56</v>
      </c>
      <c r="AU37" t="s">
        <v>27</v>
      </c>
      <c r="AV37">
        <v>1</v>
      </c>
      <c r="AW37">
        <v>2</v>
      </c>
      <c r="AX37">
        <v>64883628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ROUND(AT37*Source!I38*AH37*AL37,0)</f>
        <v>455</v>
      </c>
      <c r="CV37">
        <f>ROUND(Y37*Source!I38,7)</f>
        <v>56.745600000000003</v>
      </c>
      <c r="CW37">
        <v>0</v>
      </c>
      <c r="CX37">
        <f>ROUND(Y37*Source!I38,7)</f>
        <v>56.745600000000003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 t="shared" si="6"/>
        <v>237.35</v>
      </c>
      <c r="DC37">
        <f t="shared" si="7"/>
        <v>0</v>
      </c>
      <c r="DD37" t="s">
        <v>3</v>
      </c>
      <c r="DE37" t="s">
        <v>3</v>
      </c>
      <c r="DF37">
        <f t="shared" ref="DF37:DF44" si="8">ROUND(ROUND(AE37,2)*CX37,2)</f>
        <v>0</v>
      </c>
      <c r="DG37">
        <f t="shared" ref="DG37:DG44" si="9">ROUND(ROUND(AF37,2)*CX37,2)</f>
        <v>0</v>
      </c>
      <c r="DH37">
        <f t="shared" ref="DH37:DH44" si="10">ROUND(ROUND(AG37,2)*CX37,2)</f>
        <v>0</v>
      </c>
      <c r="DI37">
        <f t="shared" ref="DI37:DI44" si="11">ROUND(ROUND(AH37,2)*CX37,2)</f>
        <v>545.89</v>
      </c>
      <c r="DJ37">
        <f>DI37</f>
        <v>545.89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ROW(Source!A38)</f>
        <v>38</v>
      </c>
      <c r="B38">
        <v>64883461</v>
      </c>
      <c r="C38">
        <v>64883619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38</v>
      </c>
      <c r="J38" t="s">
        <v>3</v>
      </c>
      <c r="K38" t="s">
        <v>228</v>
      </c>
      <c r="L38">
        <v>608254</v>
      </c>
      <c r="N38">
        <v>1013</v>
      </c>
      <c r="O38" t="s">
        <v>229</v>
      </c>
      <c r="P38" t="s">
        <v>229</v>
      </c>
      <c r="Q38">
        <v>1</v>
      </c>
      <c r="W38">
        <v>0</v>
      </c>
      <c r="X38">
        <v>-185737400</v>
      </c>
      <c r="Y38">
        <f t="shared" si="5"/>
        <v>2.4119999999999995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2.0099999999999998</v>
      </c>
      <c r="AU38" t="s">
        <v>27</v>
      </c>
      <c r="AV38">
        <v>2</v>
      </c>
      <c r="AW38">
        <v>2</v>
      </c>
      <c r="AX38">
        <v>64883629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ROUND(Y38*Source!I38,7)</f>
        <v>5.5476000000000001</v>
      </c>
      <c r="CY38">
        <f>AD38</f>
        <v>0</v>
      </c>
      <c r="CZ38">
        <f>AH38</f>
        <v>0</v>
      </c>
      <c r="DA38">
        <f>AL38</f>
        <v>1</v>
      </c>
      <c r="DB38">
        <f t="shared" si="6"/>
        <v>0</v>
      </c>
      <c r="DC38">
        <f t="shared" si="7"/>
        <v>0</v>
      </c>
      <c r="DD38" t="s">
        <v>3</v>
      </c>
      <c r="DE38" t="s">
        <v>3</v>
      </c>
      <c r="DF38">
        <f t="shared" si="8"/>
        <v>0</v>
      </c>
      <c r="DG38">
        <f t="shared" si="9"/>
        <v>0</v>
      </c>
      <c r="DH38">
        <f t="shared" si="10"/>
        <v>0</v>
      </c>
      <c r="DI38">
        <f t="shared" si="11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64883461</v>
      </c>
      <c r="C39">
        <v>64883619</v>
      </c>
      <c r="D39">
        <v>29172379</v>
      </c>
      <c r="E39">
        <v>1</v>
      </c>
      <c r="F39">
        <v>1</v>
      </c>
      <c r="G39">
        <v>1</v>
      </c>
      <c r="H39">
        <v>2</v>
      </c>
      <c r="I39" t="s">
        <v>230</v>
      </c>
      <c r="J39" t="s">
        <v>231</v>
      </c>
      <c r="K39" t="s">
        <v>232</v>
      </c>
      <c r="L39">
        <v>1368</v>
      </c>
      <c r="N39">
        <v>1011</v>
      </c>
      <c r="O39" t="s">
        <v>233</v>
      </c>
      <c r="P39" t="s">
        <v>233</v>
      </c>
      <c r="Q39">
        <v>1</v>
      </c>
      <c r="W39">
        <v>0</v>
      </c>
      <c r="X39">
        <v>1106923569</v>
      </c>
      <c r="Y39">
        <f t="shared" si="5"/>
        <v>1.5720000000000001</v>
      </c>
      <c r="AA39">
        <v>0</v>
      </c>
      <c r="AB39">
        <v>112</v>
      </c>
      <c r="AC39">
        <v>13.5</v>
      </c>
      <c r="AD39">
        <v>0</v>
      </c>
      <c r="AE39">
        <v>0</v>
      </c>
      <c r="AF39">
        <v>112</v>
      </c>
      <c r="AG39">
        <v>13.5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1.31</v>
      </c>
      <c r="AU39" t="s">
        <v>27</v>
      </c>
      <c r="AV39">
        <v>0</v>
      </c>
      <c r="AW39">
        <v>2</v>
      </c>
      <c r="AX39">
        <v>64883630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ROUND(Y39*Source!I38*DO39,7)</f>
        <v>0</v>
      </c>
      <c r="CX39">
        <f>ROUND(Y39*Source!I38,7)</f>
        <v>3.6156000000000001</v>
      </c>
      <c r="CY39">
        <f>AB39</f>
        <v>112</v>
      </c>
      <c r="CZ39">
        <f>AF39</f>
        <v>112</v>
      </c>
      <c r="DA39">
        <f>AJ39</f>
        <v>1</v>
      </c>
      <c r="DB39">
        <f t="shared" si="6"/>
        <v>176.06</v>
      </c>
      <c r="DC39">
        <f t="shared" si="7"/>
        <v>21.23</v>
      </c>
      <c r="DD39" t="s">
        <v>3</v>
      </c>
      <c r="DE39" t="s">
        <v>3</v>
      </c>
      <c r="DF39">
        <f t="shared" si="8"/>
        <v>0</v>
      </c>
      <c r="DG39">
        <f t="shared" si="9"/>
        <v>404.95</v>
      </c>
      <c r="DH39">
        <f t="shared" si="10"/>
        <v>48.81</v>
      </c>
      <c r="DI39">
        <f t="shared" si="11"/>
        <v>0</v>
      </c>
      <c r="DJ39">
        <f>DG39</f>
        <v>404.95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64883461</v>
      </c>
      <c r="C40">
        <v>64883619</v>
      </c>
      <c r="D40">
        <v>29173290</v>
      </c>
      <c r="E40">
        <v>1</v>
      </c>
      <c r="F40">
        <v>1</v>
      </c>
      <c r="G40">
        <v>1</v>
      </c>
      <c r="H40">
        <v>2</v>
      </c>
      <c r="I40" t="s">
        <v>256</v>
      </c>
      <c r="J40" t="s">
        <v>257</v>
      </c>
      <c r="K40" t="s">
        <v>258</v>
      </c>
      <c r="L40">
        <v>1368</v>
      </c>
      <c r="N40">
        <v>1011</v>
      </c>
      <c r="O40" t="s">
        <v>233</v>
      </c>
      <c r="P40" t="s">
        <v>233</v>
      </c>
      <c r="Q40">
        <v>1</v>
      </c>
      <c r="W40">
        <v>0</v>
      </c>
      <c r="X40">
        <v>-962845729</v>
      </c>
      <c r="Y40">
        <f t="shared" si="5"/>
        <v>0.84</v>
      </c>
      <c r="AA40">
        <v>0</v>
      </c>
      <c r="AB40">
        <v>110</v>
      </c>
      <c r="AC40">
        <v>11.6</v>
      </c>
      <c r="AD40">
        <v>0</v>
      </c>
      <c r="AE40">
        <v>0</v>
      </c>
      <c r="AF40">
        <v>110</v>
      </c>
      <c r="AG40">
        <v>11.6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</v>
      </c>
      <c r="AU40" t="s">
        <v>27</v>
      </c>
      <c r="AV40">
        <v>0</v>
      </c>
      <c r="AW40">
        <v>2</v>
      </c>
      <c r="AX40">
        <v>64883631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ROUND(Y40*Source!I38*DO40,7)</f>
        <v>0</v>
      </c>
      <c r="CX40">
        <f>ROUND(Y40*Source!I38,7)</f>
        <v>1.9319999999999999</v>
      </c>
      <c r="CY40">
        <f>AB40</f>
        <v>110</v>
      </c>
      <c r="CZ40">
        <f>AF40</f>
        <v>110</v>
      </c>
      <c r="DA40">
        <f>AJ40</f>
        <v>1</v>
      </c>
      <c r="DB40">
        <f t="shared" si="6"/>
        <v>92.4</v>
      </c>
      <c r="DC40">
        <f t="shared" si="7"/>
        <v>9.74</v>
      </c>
      <c r="DD40" t="s">
        <v>3</v>
      </c>
      <c r="DE40" t="s">
        <v>3</v>
      </c>
      <c r="DF40">
        <f t="shared" si="8"/>
        <v>0</v>
      </c>
      <c r="DG40">
        <f t="shared" si="9"/>
        <v>212.52</v>
      </c>
      <c r="DH40">
        <f t="shared" si="10"/>
        <v>22.41</v>
      </c>
      <c r="DI40">
        <f t="shared" si="11"/>
        <v>0</v>
      </c>
      <c r="DJ40">
        <f>DG40</f>
        <v>212.52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64883461</v>
      </c>
      <c r="C41">
        <v>64883619</v>
      </c>
      <c r="D41">
        <v>29108293</v>
      </c>
      <c r="E41">
        <v>1</v>
      </c>
      <c r="F41">
        <v>1</v>
      </c>
      <c r="G41">
        <v>1</v>
      </c>
      <c r="H41">
        <v>3</v>
      </c>
      <c r="I41" t="s">
        <v>259</v>
      </c>
      <c r="J41" t="s">
        <v>260</v>
      </c>
      <c r="K41" t="s">
        <v>261</v>
      </c>
      <c r="L41">
        <v>1330</v>
      </c>
      <c r="N41">
        <v>1005</v>
      </c>
      <c r="O41" t="s">
        <v>262</v>
      </c>
      <c r="P41" t="s">
        <v>262</v>
      </c>
      <c r="Q41">
        <v>10</v>
      </c>
      <c r="W41">
        <v>0</v>
      </c>
      <c r="X41">
        <v>312213301</v>
      </c>
      <c r="Y41">
        <f>AT41</f>
        <v>0.15</v>
      </c>
      <c r="AA41">
        <v>84.75</v>
      </c>
      <c r="AB41">
        <v>0</v>
      </c>
      <c r="AC41">
        <v>0</v>
      </c>
      <c r="AD41">
        <v>0</v>
      </c>
      <c r="AE41">
        <v>84.75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0.15</v>
      </c>
      <c r="AU41" t="s">
        <v>3</v>
      </c>
      <c r="AV41">
        <v>0</v>
      </c>
      <c r="AW41">
        <v>2</v>
      </c>
      <c r="AX41">
        <v>64883632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ROUND(Y41*Source!I38,7)</f>
        <v>0.34499999999999997</v>
      </c>
      <c r="CY41">
        <f>AA41</f>
        <v>84.75</v>
      </c>
      <c r="CZ41">
        <f>AE41</f>
        <v>84.75</v>
      </c>
      <c r="DA41">
        <f>AI41</f>
        <v>1</v>
      </c>
      <c r="DB41">
        <f>ROUND(ROUND(AT41*CZ41,2),2)</f>
        <v>12.71</v>
      </c>
      <c r="DC41">
        <f>ROUND(ROUND(AT41*AG41,2),2)</f>
        <v>0</v>
      </c>
      <c r="DD41" t="s">
        <v>3</v>
      </c>
      <c r="DE41" t="s">
        <v>3</v>
      </c>
      <c r="DF41">
        <f t="shared" si="8"/>
        <v>29.24</v>
      </c>
      <c r="DG41">
        <f t="shared" si="9"/>
        <v>0</v>
      </c>
      <c r="DH41">
        <f t="shared" si="10"/>
        <v>0</v>
      </c>
      <c r="DI41">
        <f t="shared" si="11"/>
        <v>0</v>
      </c>
      <c r="DJ41">
        <f>DF41</f>
        <v>29.24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64883461</v>
      </c>
      <c r="C42">
        <v>64883619</v>
      </c>
      <c r="D42">
        <v>29108370</v>
      </c>
      <c r="E42">
        <v>1</v>
      </c>
      <c r="F42">
        <v>1</v>
      </c>
      <c r="G42">
        <v>1</v>
      </c>
      <c r="H42">
        <v>3</v>
      </c>
      <c r="I42" t="s">
        <v>263</v>
      </c>
      <c r="J42" t="s">
        <v>264</v>
      </c>
      <c r="K42" t="s">
        <v>265</v>
      </c>
      <c r="L42">
        <v>1348</v>
      </c>
      <c r="N42">
        <v>1009</v>
      </c>
      <c r="O42" t="s">
        <v>240</v>
      </c>
      <c r="P42" t="s">
        <v>240</v>
      </c>
      <c r="Q42">
        <v>1000</v>
      </c>
      <c r="W42">
        <v>0</v>
      </c>
      <c r="X42">
        <v>228809998</v>
      </c>
      <c r="Y42">
        <f>AT42</f>
        <v>2.9999999999999997E-4</v>
      </c>
      <c r="AA42">
        <v>37599.980000000003</v>
      </c>
      <c r="AB42">
        <v>0</v>
      </c>
      <c r="AC42">
        <v>0</v>
      </c>
      <c r="AD42">
        <v>0</v>
      </c>
      <c r="AE42">
        <v>37599.980000000003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2.9999999999999997E-4</v>
      </c>
      <c r="AU42" t="s">
        <v>3</v>
      </c>
      <c r="AV42">
        <v>0</v>
      </c>
      <c r="AW42">
        <v>2</v>
      </c>
      <c r="AX42">
        <v>64883633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ROUND(Y42*Source!I38,7)</f>
        <v>6.8999999999999997E-4</v>
      </c>
      <c r="CY42">
        <f>AA42</f>
        <v>37599.980000000003</v>
      </c>
      <c r="CZ42">
        <f>AE42</f>
        <v>37599.980000000003</v>
      </c>
      <c r="DA42">
        <f>AI42</f>
        <v>1</v>
      </c>
      <c r="DB42">
        <f>ROUND(ROUND(AT42*CZ42,2),2)</f>
        <v>11.28</v>
      </c>
      <c r="DC42">
        <f>ROUND(ROUND(AT42*AG42,2),2)</f>
        <v>0</v>
      </c>
      <c r="DD42" t="s">
        <v>3</v>
      </c>
      <c r="DE42" t="s">
        <v>3</v>
      </c>
      <c r="DF42">
        <f t="shared" si="8"/>
        <v>25.94</v>
      </c>
      <c r="DG42">
        <f t="shared" si="9"/>
        <v>0</v>
      </c>
      <c r="DH42">
        <f t="shared" si="10"/>
        <v>0</v>
      </c>
      <c r="DI42">
        <f t="shared" si="11"/>
        <v>0</v>
      </c>
      <c r="DJ42">
        <f>DF42</f>
        <v>25.94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64883461</v>
      </c>
      <c r="C43">
        <v>64883619</v>
      </c>
      <c r="D43">
        <v>29131288</v>
      </c>
      <c r="E43">
        <v>1</v>
      </c>
      <c r="F43">
        <v>1</v>
      </c>
      <c r="G43">
        <v>1</v>
      </c>
      <c r="H43">
        <v>3</v>
      </c>
      <c r="I43" t="s">
        <v>266</v>
      </c>
      <c r="J43" t="s">
        <v>267</v>
      </c>
      <c r="K43" t="s">
        <v>268</v>
      </c>
      <c r="L43">
        <v>1354</v>
      </c>
      <c r="N43">
        <v>1010</v>
      </c>
      <c r="O43" t="s">
        <v>57</v>
      </c>
      <c r="P43" t="s">
        <v>57</v>
      </c>
      <c r="Q43">
        <v>1</v>
      </c>
      <c r="W43">
        <v>0</v>
      </c>
      <c r="X43">
        <v>1253523817</v>
      </c>
      <c r="Y43">
        <f>AT43</f>
        <v>20</v>
      </c>
      <c r="AA43">
        <v>18.96</v>
      </c>
      <c r="AB43">
        <v>0</v>
      </c>
      <c r="AC43">
        <v>0</v>
      </c>
      <c r="AD43">
        <v>0</v>
      </c>
      <c r="AE43">
        <v>18.96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0</v>
      </c>
      <c r="AW43">
        <v>2</v>
      </c>
      <c r="AX43">
        <v>64883634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ROUND(Y43*Source!I38,7)</f>
        <v>46</v>
      </c>
      <c r="CY43">
        <f>AA43</f>
        <v>18.96</v>
      </c>
      <c r="CZ43">
        <f>AE43</f>
        <v>18.96</v>
      </c>
      <c r="DA43">
        <f>AI43</f>
        <v>1</v>
      </c>
      <c r="DB43">
        <f>ROUND(ROUND(AT43*CZ43,2),2)</f>
        <v>379.2</v>
      </c>
      <c r="DC43">
        <f>ROUND(ROUND(AT43*AG43,2),2)</f>
        <v>0</v>
      </c>
      <c r="DD43" t="s">
        <v>3</v>
      </c>
      <c r="DE43" t="s">
        <v>3</v>
      </c>
      <c r="DF43">
        <f t="shared" si="8"/>
        <v>872.16</v>
      </c>
      <c r="DG43">
        <f t="shared" si="9"/>
        <v>0</v>
      </c>
      <c r="DH43">
        <f t="shared" si="10"/>
        <v>0</v>
      </c>
      <c r="DI43">
        <f t="shared" si="11"/>
        <v>0</v>
      </c>
      <c r="DJ43">
        <f>DF43</f>
        <v>872.16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64883461</v>
      </c>
      <c r="C44">
        <v>64883619</v>
      </c>
      <c r="D44">
        <v>29150040</v>
      </c>
      <c r="E44">
        <v>1</v>
      </c>
      <c r="F44">
        <v>1</v>
      </c>
      <c r="G44">
        <v>1</v>
      </c>
      <c r="H44">
        <v>3</v>
      </c>
      <c r="I44" t="s">
        <v>269</v>
      </c>
      <c r="J44" t="s">
        <v>270</v>
      </c>
      <c r="K44" t="s">
        <v>271</v>
      </c>
      <c r="L44">
        <v>1339</v>
      </c>
      <c r="N44">
        <v>1007</v>
      </c>
      <c r="O44" t="s">
        <v>247</v>
      </c>
      <c r="P44" t="s">
        <v>247</v>
      </c>
      <c r="Q44">
        <v>1</v>
      </c>
      <c r="W44">
        <v>0</v>
      </c>
      <c r="X44">
        <v>619799737</v>
      </c>
      <c r="Y44">
        <f>AT44</f>
        <v>2.2000000000000002</v>
      </c>
      <c r="AA44">
        <v>2.44</v>
      </c>
      <c r="AB44">
        <v>0</v>
      </c>
      <c r="AC44">
        <v>0</v>
      </c>
      <c r="AD44">
        <v>0</v>
      </c>
      <c r="AE44">
        <v>2.44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2.2000000000000002</v>
      </c>
      <c r="AU44" t="s">
        <v>3</v>
      </c>
      <c r="AV44">
        <v>0</v>
      </c>
      <c r="AW44">
        <v>2</v>
      </c>
      <c r="AX44">
        <v>64883635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5.0599999999999996</v>
      </c>
      <c r="CY44">
        <f>AA44</f>
        <v>2.44</v>
      </c>
      <c r="CZ44">
        <f>AE44</f>
        <v>2.44</v>
      </c>
      <c r="DA44">
        <f>AI44</f>
        <v>1</v>
      </c>
      <c r="DB44">
        <f>ROUND(ROUND(AT44*CZ44,2),2)</f>
        <v>5.37</v>
      </c>
      <c r="DC44">
        <f>ROUND(ROUND(AT44*AG44,2),2)</f>
        <v>0</v>
      </c>
      <c r="DD44" t="s">
        <v>3</v>
      </c>
      <c r="DE44" t="s">
        <v>3</v>
      </c>
      <c r="DF44">
        <f t="shared" si="8"/>
        <v>12.35</v>
      </c>
      <c r="DG44">
        <f t="shared" si="9"/>
        <v>0</v>
      </c>
      <c r="DH44">
        <f t="shared" si="10"/>
        <v>0</v>
      </c>
      <c r="DI44">
        <f t="shared" si="11"/>
        <v>0</v>
      </c>
      <c r="DJ44">
        <f>DF44</f>
        <v>12.35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ROW(Source!A39)</f>
        <v>39</v>
      </c>
      <c r="B45">
        <v>64883458</v>
      </c>
      <c r="C45">
        <v>64883619</v>
      </c>
      <c r="D45">
        <v>18411117</v>
      </c>
      <c r="E45">
        <v>1</v>
      </c>
      <c r="F45">
        <v>1</v>
      </c>
      <c r="G45">
        <v>1</v>
      </c>
      <c r="H45">
        <v>1</v>
      </c>
      <c r="I45" t="s">
        <v>225</v>
      </c>
      <c r="J45" t="s">
        <v>3</v>
      </c>
      <c r="K45" t="s">
        <v>226</v>
      </c>
      <c r="L45">
        <v>1369</v>
      </c>
      <c r="N45">
        <v>1013</v>
      </c>
      <c r="O45" t="s">
        <v>227</v>
      </c>
      <c r="P45" t="s">
        <v>227</v>
      </c>
      <c r="Q45">
        <v>1</v>
      </c>
      <c r="W45">
        <v>0</v>
      </c>
      <c r="X45">
        <v>-1739886638</v>
      </c>
      <c r="Y45">
        <f>(AT45*ROUND((0.2+1),7))</f>
        <v>24.671999999999997</v>
      </c>
      <c r="AA45">
        <v>0</v>
      </c>
      <c r="AB45">
        <v>0</v>
      </c>
      <c r="AC45">
        <v>0</v>
      </c>
      <c r="AD45">
        <v>9.6199999999999992</v>
      </c>
      <c r="AE45">
        <v>0</v>
      </c>
      <c r="AF45">
        <v>0</v>
      </c>
      <c r="AG45">
        <v>0</v>
      </c>
      <c r="AH45">
        <v>9.6199999999999992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20.56</v>
      </c>
      <c r="AU45" t="s">
        <v>27</v>
      </c>
      <c r="AV45">
        <v>1</v>
      </c>
      <c r="AW45">
        <v>2</v>
      </c>
      <c r="AX45">
        <v>64883628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ROUND(AT45*Source!I39*AH45*AL45,0)</f>
        <v>455</v>
      </c>
      <c r="CV45">
        <f>ROUND(Y45*Source!I39,7)</f>
        <v>56.745600000000003</v>
      </c>
      <c r="CW45">
        <v>0</v>
      </c>
      <c r="CX45">
        <f>ROUND(Y45*Source!I39,7)</f>
        <v>56.745600000000003</v>
      </c>
      <c r="CY45">
        <f>AD45</f>
        <v>9.6199999999999992</v>
      </c>
      <c r="CZ45">
        <f>AH45</f>
        <v>9.6199999999999992</v>
      </c>
      <c r="DA45">
        <f>AL45</f>
        <v>1</v>
      </c>
      <c r="DB45">
        <f>ROUND((ROUND(AT45*CZ45,2)*ROUND((0.2+1),7)),2)</f>
        <v>237.35</v>
      </c>
      <c r="DC45">
        <f>ROUND((ROUND(AT45*AG45,2)*ROUND((0.2+1),7)),2)</f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 t="shared" ref="DI45:DI52" si="12">ROUND(ROUND(AH45,0)*CX45,0)</f>
        <v>567</v>
      </c>
      <c r="DJ45">
        <f>DI45</f>
        <v>567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64883458</v>
      </c>
      <c r="C46">
        <v>64883619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38</v>
      </c>
      <c r="J46" t="s">
        <v>3</v>
      </c>
      <c r="K46" t="s">
        <v>228</v>
      </c>
      <c r="L46">
        <v>608254</v>
      </c>
      <c r="N46">
        <v>1013</v>
      </c>
      <c r="O46" t="s">
        <v>229</v>
      </c>
      <c r="P46" t="s">
        <v>229</v>
      </c>
      <c r="Q46">
        <v>1</v>
      </c>
      <c r="W46">
        <v>0</v>
      </c>
      <c r="X46">
        <v>-185737400</v>
      </c>
      <c r="Y46">
        <f>(AT46*ROUND((0.2+1),7))</f>
        <v>2.4119999999999995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2.0099999999999998</v>
      </c>
      <c r="AU46" t="s">
        <v>27</v>
      </c>
      <c r="AV46">
        <v>2</v>
      </c>
      <c r="AW46">
        <v>2</v>
      </c>
      <c r="AX46">
        <v>64883629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5.5476000000000001</v>
      </c>
      <c r="CY46">
        <f>AD46</f>
        <v>0</v>
      </c>
      <c r="CZ46">
        <f>AH46</f>
        <v>0</v>
      </c>
      <c r="DA46">
        <f>AL46</f>
        <v>1</v>
      </c>
      <c r="DB46">
        <f>ROUND((ROUND(AT46*CZ46,2)*ROUND((0.2+1),7)),2)</f>
        <v>0</v>
      </c>
      <c r="DC46">
        <f>ROUND((ROUND(AT46*AG46,2)*ROUND((0.2+1),7)),2)</f>
        <v>0</v>
      </c>
      <c r="DD46" t="s">
        <v>3</v>
      </c>
      <c r="DE46" t="s">
        <v>3</v>
      </c>
      <c r="DF46">
        <f>ROUND(ROUND(AE46,0)*CX46,0)</f>
        <v>0</v>
      </c>
      <c r="DG46">
        <f>ROUND(ROUND(AF46,0)*CX46,0)</f>
        <v>0</v>
      </c>
      <c r="DH46">
        <f>ROUND(ROUND(AG46,0)*CX46,0)</f>
        <v>0</v>
      </c>
      <c r="DI46">
        <f t="shared" si="1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64883458</v>
      </c>
      <c r="C47">
        <v>64883619</v>
      </c>
      <c r="D47">
        <v>29172379</v>
      </c>
      <c r="E47">
        <v>1</v>
      </c>
      <c r="F47">
        <v>1</v>
      </c>
      <c r="G47">
        <v>1</v>
      </c>
      <c r="H47">
        <v>2</v>
      </c>
      <c r="I47" t="s">
        <v>230</v>
      </c>
      <c r="J47" t="s">
        <v>231</v>
      </c>
      <c r="K47" t="s">
        <v>232</v>
      </c>
      <c r="L47">
        <v>1368</v>
      </c>
      <c r="N47">
        <v>1011</v>
      </c>
      <c r="O47" t="s">
        <v>233</v>
      </c>
      <c r="P47" t="s">
        <v>233</v>
      </c>
      <c r="Q47">
        <v>1</v>
      </c>
      <c r="W47">
        <v>0</v>
      </c>
      <c r="X47">
        <v>1106923569</v>
      </c>
      <c r="Y47">
        <f>(AT47*ROUND((0.2+1),7))</f>
        <v>1.5720000000000001</v>
      </c>
      <c r="AA47">
        <v>0</v>
      </c>
      <c r="AB47">
        <v>1471.68</v>
      </c>
      <c r="AC47">
        <v>687.56</v>
      </c>
      <c r="AD47">
        <v>0</v>
      </c>
      <c r="AE47">
        <v>0</v>
      </c>
      <c r="AF47">
        <v>112</v>
      </c>
      <c r="AG47">
        <v>13.5</v>
      </c>
      <c r="AH47">
        <v>0</v>
      </c>
      <c r="AI47">
        <v>1</v>
      </c>
      <c r="AJ47">
        <v>13.14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1.31</v>
      </c>
      <c r="AU47" t="s">
        <v>27</v>
      </c>
      <c r="AV47">
        <v>0</v>
      </c>
      <c r="AW47">
        <v>2</v>
      </c>
      <c r="AX47">
        <v>64883630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ROUND(Y47*Source!I39*DO47,7)</f>
        <v>0</v>
      </c>
      <c r="CX47">
        <f>ROUND(Y47*Source!I39,7)</f>
        <v>3.6156000000000001</v>
      </c>
      <c r="CY47">
        <f>AB47</f>
        <v>1471.68</v>
      </c>
      <c r="CZ47">
        <f>AF47</f>
        <v>112</v>
      </c>
      <c r="DA47">
        <f>AJ47</f>
        <v>13.14</v>
      </c>
      <c r="DB47">
        <f>ROUND((ROUND(AT47*CZ47,2)*ROUND((0.2+1),7)),2)</f>
        <v>176.06</v>
      </c>
      <c r="DC47">
        <f>ROUND((ROUND(AT47*AG47,2)*ROUND((0.2+1),7)),2)</f>
        <v>21.23</v>
      </c>
      <c r="DD47" t="s">
        <v>3</v>
      </c>
      <c r="DE47" t="s">
        <v>3</v>
      </c>
      <c r="DF47">
        <f>ROUND(ROUND(AE47,0)*CX47,0)</f>
        <v>0</v>
      </c>
      <c r="DG47">
        <f>ROUND(ROUND(AF47*AJ47,0)*CX47,0)</f>
        <v>5322</v>
      </c>
      <c r="DH47">
        <f>ROUND(ROUND(AG47*AK47,0)*CX47,0)</f>
        <v>2488</v>
      </c>
      <c r="DI47">
        <f t="shared" si="12"/>
        <v>0</v>
      </c>
      <c r="DJ47">
        <f>DG47</f>
        <v>5322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64883458</v>
      </c>
      <c r="C48">
        <v>64883619</v>
      </c>
      <c r="D48">
        <v>29173290</v>
      </c>
      <c r="E48">
        <v>1</v>
      </c>
      <c r="F48">
        <v>1</v>
      </c>
      <c r="G48">
        <v>1</v>
      </c>
      <c r="H48">
        <v>2</v>
      </c>
      <c r="I48" t="s">
        <v>256</v>
      </c>
      <c r="J48" t="s">
        <v>257</v>
      </c>
      <c r="K48" t="s">
        <v>258</v>
      </c>
      <c r="L48">
        <v>1368</v>
      </c>
      <c r="N48">
        <v>1011</v>
      </c>
      <c r="O48" t="s">
        <v>233</v>
      </c>
      <c r="P48" t="s">
        <v>233</v>
      </c>
      <c r="Q48">
        <v>1</v>
      </c>
      <c r="W48">
        <v>0</v>
      </c>
      <c r="X48">
        <v>-962845729</v>
      </c>
      <c r="Y48">
        <f>(AT48*ROUND((0.2+1),7))</f>
        <v>0.84</v>
      </c>
      <c r="AA48">
        <v>0</v>
      </c>
      <c r="AB48">
        <v>1218.8</v>
      </c>
      <c r="AC48">
        <v>590.79</v>
      </c>
      <c r="AD48">
        <v>0</v>
      </c>
      <c r="AE48">
        <v>0</v>
      </c>
      <c r="AF48">
        <v>110</v>
      </c>
      <c r="AG48">
        <v>11.6</v>
      </c>
      <c r="AH48">
        <v>0</v>
      </c>
      <c r="AI48">
        <v>1</v>
      </c>
      <c r="AJ48">
        <v>11.08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0.7</v>
      </c>
      <c r="AU48" t="s">
        <v>27</v>
      </c>
      <c r="AV48">
        <v>0</v>
      </c>
      <c r="AW48">
        <v>2</v>
      </c>
      <c r="AX48">
        <v>64883631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ROUND(Y48*Source!I39*DO48,7)</f>
        <v>0</v>
      </c>
      <c r="CX48">
        <f>ROUND(Y48*Source!I39,7)</f>
        <v>1.9319999999999999</v>
      </c>
      <c r="CY48">
        <f>AB48</f>
        <v>1218.8</v>
      </c>
      <c r="CZ48">
        <f>AF48</f>
        <v>110</v>
      </c>
      <c r="DA48">
        <f>AJ48</f>
        <v>11.08</v>
      </c>
      <c r="DB48">
        <f>ROUND((ROUND(AT48*CZ48,2)*ROUND((0.2+1),7)),2)</f>
        <v>92.4</v>
      </c>
      <c r="DC48">
        <f>ROUND((ROUND(AT48*AG48,2)*ROUND((0.2+1),7)),2)</f>
        <v>9.74</v>
      </c>
      <c r="DD48" t="s">
        <v>3</v>
      </c>
      <c r="DE48" t="s">
        <v>3</v>
      </c>
      <c r="DF48">
        <f>ROUND(ROUND(AE48,0)*CX48,0)</f>
        <v>0</v>
      </c>
      <c r="DG48">
        <f>ROUND(ROUND(AF48*AJ48,0)*CX48,0)</f>
        <v>2355</v>
      </c>
      <c r="DH48">
        <f>ROUND(ROUND(AG48*AK48,0)*CX48,0)</f>
        <v>1142</v>
      </c>
      <c r="DI48">
        <f t="shared" si="12"/>
        <v>0</v>
      </c>
      <c r="DJ48">
        <f>DG48</f>
        <v>2355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64883458</v>
      </c>
      <c r="C49">
        <v>64883619</v>
      </c>
      <c r="D49">
        <v>29108293</v>
      </c>
      <c r="E49">
        <v>1</v>
      </c>
      <c r="F49">
        <v>1</v>
      </c>
      <c r="G49">
        <v>1</v>
      </c>
      <c r="H49">
        <v>3</v>
      </c>
      <c r="I49" t="s">
        <v>259</v>
      </c>
      <c r="J49" t="s">
        <v>260</v>
      </c>
      <c r="K49" t="s">
        <v>261</v>
      </c>
      <c r="L49">
        <v>1330</v>
      </c>
      <c r="N49">
        <v>1005</v>
      </c>
      <c r="O49" t="s">
        <v>262</v>
      </c>
      <c r="P49" t="s">
        <v>262</v>
      </c>
      <c r="Q49">
        <v>10</v>
      </c>
      <c r="W49">
        <v>0</v>
      </c>
      <c r="X49">
        <v>312213301</v>
      </c>
      <c r="Y49">
        <f>AT49</f>
        <v>0.15</v>
      </c>
      <c r="AA49">
        <v>974.63</v>
      </c>
      <c r="AB49">
        <v>0</v>
      </c>
      <c r="AC49">
        <v>0</v>
      </c>
      <c r="AD49">
        <v>0</v>
      </c>
      <c r="AE49">
        <v>84.75</v>
      </c>
      <c r="AF49">
        <v>0</v>
      </c>
      <c r="AG49">
        <v>0</v>
      </c>
      <c r="AH49">
        <v>0</v>
      </c>
      <c r="AI49">
        <v>11.5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0.15</v>
      </c>
      <c r="AU49" t="s">
        <v>3</v>
      </c>
      <c r="AV49">
        <v>0</v>
      </c>
      <c r="AW49">
        <v>2</v>
      </c>
      <c r="AX49">
        <v>64883632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0.34499999999999997</v>
      </c>
      <c r="CY49">
        <f>AA49</f>
        <v>974.63</v>
      </c>
      <c r="CZ49">
        <f>AE49</f>
        <v>84.75</v>
      </c>
      <c r="DA49">
        <f>AI49</f>
        <v>11.5</v>
      </c>
      <c r="DB49">
        <f>ROUND(ROUND(AT49*CZ49,2),2)</f>
        <v>12.71</v>
      </c>
      <c r="DC49">
        <f>ROUND(ROUND(AT49*AG49,2),2)</f>
        <v>0</v>
      </c>
      <c r="DD49" t="s">
        <v>3</v>
      </c>
      <c r="DE49" t="s">
        <v>3</v>
      </c>
      <c r="DF49">
        <f>ROUND(ROUND(AE49*AI49,0)*CX49,0)</f>
        <v>336</v>
      </c>
      <c r="DG49">
        <f>ROUND(ROUND(AF49,0)*CX49,0)</f>
        <v>0</v>
      </c>
      <c r="DH49">
        <f>ROUND(ROUND(AG49,0)*CX49,0)</f>
        <v>0</v>
      </c>
      <c r="DI49">
        <f t="shared" si="12"/>
        <v>0</v>
      </c>
      <c r="DJ49">
        <f>DF49</f>
        <v>336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64883458</v>
      </c>
      <c r="C50">
        <v>64883619</v>
      </c>
      <c r="D50">
        <v>29108370</v>
      </c>
      <c r="E50">
        <v>1</v>
      </c>
      <c r="F50">
        <v>1</v>
      </c>
      <c r="G50">
        <v>1</v>
      </c>
      <c r="H50">
        <v>3</v>
      </c>
      <c r="I50" t="s">
        <v>263</v>
      </c>
      <c r="J50" t="s">
        <v>264</v>
      </c>
      <c r="K50" t="s">
        <v>265</v>
      </c>
      <c r="L50">
        <v>1348</v>
      </c>
      <c r="N50">
        <v>1009</v>
      </c>
      <c r="O50" t="s">
        <v>240</v>
      </c>
      <c r="P50" t="s">
        <v>240</v>
      </c>
      <c r="Q50">
        <v>1000</v>
      </c>
      <c r="W50">
        <v>0</v>
      </c>
      <c r="X50">
        <v>228809998</v>
      </c>
      <c r="Y50">
        <f>AT50</f>
        <v>2.9999999999999997E-4</v>
      </c>
      <c r="AA50">
        <v>315463.83</v>
      </c>
      <c r="AB50">
        <v>0</v>
      </c>
      <c r="AC50">
        <v>0</v>
      </c>
      <c r="AD50">
        <v>0</v>
      </c>
      <c r="AE50">
        <v>37599.980000000003</v>
      </c>
      <c r="AF50">
        <v>0</v>
      </c>
      <c r="AG50">
        <v>0</v>
      </c>
      <c r="AH50">
        <v>0</v>
      </c>
      <c r="AI50">
        <v>8.39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2.9999999999999997E-4</v>
      </c>
      <c r="AU50" t="s">
        <v>3</v>
      </c>
      <c r="AV50">
        <v>0</v>
      </c>
      <c r="AW50">
        <v>2</v>
      </c>
      <c r="AX50">
        <v>64883633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6.8999999999999997E-4</v>
      </c>
      <c r="CY50">
        <f>AA50</f>
        <v>315463.83</v>
      </c>
      <c r="CZ50">
        <f>AE50</f>
        <v>37599.980000000003</v>
      </c>
      <c r="DA50">
        <f>AI50</f>
        <v>8.39</v>
      </c>
      <c r="DB50">
        <f>ROUND(ROUND(AT50*CZ50,2),2)</f>
        <v>11.28</v>
      </c>
      <c r="DC50">
        <f>ROUND(ROUND(AT50*AG50,2),2)</f>
        <v>0</v>
      </c>
      <c r="DD50" t="s">
        <v>3</v>
      </c>
      <c r="DE50" t="s">
        <v>3</v>
      </c>
      <c r="DF50">
        <f>ROUND(ROUND(AE50*AI50,0)*CX50,0)</f>
        <v>218</v>
      </c>
      <c r="DG50">
        <f>ROUND(ROUND(AF50,0)*CX50,0)</f>
        <v>0</v>
      </c>
      <c r="DH50">
        <f>ROUND(ROUND(AG50,0)*CX50,0)</f>
        <v>0</v>
      </c>
      <c r="DI50">
        <f t="shared" si="12"/>
        <v>0</v>
      </c>
      <c r="DJ50">
        <f>DF50</f>
        <v>218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64883458</v>
      </c>
      <c r="C51">
        <v>64883619</v>
      </c>
      <c r="D51">
        <v>29131288</v>
      </c>
      <c r="E51">
        <v>1</v>
      </c>
      <c r="F51">
        <v>1</v>
      </c>
      <c r="G51">
        <v>1</v>
      </c>
      <c r="H51">
        <v>3</v>
      </c>
      <c r="I51" t="s">
        <v>266</v>
      </c>
      <c r="J51" t="s">
        <v>267</v>
      </c>
      <c r="K51" t="s">
        <v>268</v>
      </c>
      <c r="L51">
        <v>1354</v>
      </c>
      <c r="N51">
        <v>1010</v>
      </c>
      <c r="O51" t="s">
        <v>57</v>
      </c>
      <c r="P51" t="s">
        <v>57</v>
      </c>
      <c r="Q51">
        <v>1</v>
      </c>
      <c r="W51">
        <v>0</v>
      </c>
      <c r="X51">
        <v>1253523817</v>
      </c>
      <c r="Y51">
        <f>AT51</f>
        <v>20</v>
      </c>
      <c r="AA51">
        <v>78.12</v>
      </c>
      <c r="AB51">
        <v>0</v>
      </c>
      <c r="AC51">
        <v>0</v>
      </c>
      <c r="AD51">
        <v>0</v>
      </c>
      <c r="AE51">
        <v>18.96</v>
      </c>
      <c r="AF51">
        <v>0</v>
      </c>
      <c r="AG51">
        <v>0</v>
      </c>
      <c r="AH51">
        <v>0</v>
      </c>
      <c r="AI51">
        <v>4.12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20</v>
      </c>
      <c r="AU51" t="s">
        <v>3</v>
      </c>
      <c r="AV51">
        <v>0</v>
      </c>
      <c r="AW51">
        <v>2</v>
      </c>
      <c r="AX51">
        <v>64883634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ROUND(Y51*Source!I39,7)</f>
        <v>46</v>
      </c>
      <c r="CY51">
        <f>AA51</f>
        <v>78.12</v>
      </c>
      <c r="CZ51">
        <f>AE51</f>
        <v>18.96</v>
      </c>
      <c r="DA51">
        <f>AI51</f>
        <v>4.12</v>
      </c>
      <c r="DB51">
        <f>ROUND(ROUND(AT51*CZ51,2),2)</f>
        <v>379.2</v>
      </c>
      <c r="DC51">
        <f>ROUND(ROUND(AT51*AG51,2),2)</f>
        <v>0</v>
      </c>
      <c r="DD51" t="s">
        <v>3</v>
      </c>
      <c r="DE51" t="s">
        <v>3</v>
      </c>
      <c r="DF51">
        <f>ROUND(ROUND(AE51*AI51,0)*CX51,0)</f>
        <v>3588</v>
      </c>
      <c r="DG51">
        <f>ROUND(ROUND(AF51,0)*CX51,0)</f>
        <v>0</v>
      </c>
      <c r="DH51">
        <f>ROUND(ROUND(AG51,0)*CX51,0)</f>
        <v>0</v>
      </c>
      <c r="DI51">
        <f t="shared" si="12"/>
        <v>0</v>
      </c>
      <c r="DJ51">
        <f>DF51</f>
        <v>3588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64883458</v>
      </c>
      <c r="C52">
        <v>64883619</v>
      </c>
      <c r="D52">
        <v>29150040</v>
      </c>
      <c r="E52">
        <v>1</v>
      </c>
      <c r="F52">
        <v>1</v>
      </c>
      <c r="G52">
        <v>1</v>
      </c>
      <c r="H52">
        <v>3</v>
      </c>
      <c r="I52" t="s">
        <v>269</v>
      </c>
      <c r="J52" t="s">
        <v>270</v>
      </c>
      <c r="K52" t="s">
        <v>271</v>
      </c>
      <c r="L52">
        <v>1339</v>
      </c>
      <c r="N52">
        <v>1007</v>
      </c>
      <c r="O52" t="s">
        <v>247</v>
      </c>
      <c r="P52" t="s">
        <v>247</v>
      </c>
      <c r="Q52">
        <v>1</v>
      </c>
      <c r="W52">
        <v>0</v>
      </c>
      <c r="X52">
        <v>619799737</v>
      </c>
      <c r="Y52">
        <f>AT52</f>
        <v>2.2000000000000002</v>
      </c>
      <c r="AA52">
        <v>31.28</v>
      </c>
      <c r="AB52">
        <v>0</v>
      </c>
      <c r="AC52">
        <v>0</v>
      </c>
      <c r="AD52">
        <v>0</v>
      </c>
      <c r="AE52">
        <v>2.44</v>
      </c>
      <c r="AF52">
        <v>0</v>
      </c>
      <c r="AG52">
        <v>0</v>
      </c>
      <c r="AH52">
        <v>0</v>
      </c>
      <c r="AI52">
        <v>12.82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2.2000000000000002</v>
      </c>
      <c r="AU52" t="s">
        <v>3</v>
      </c>
      <c r="AV52">
        <v>0</v>
      </c>
      <c r="AW52">
        <v>2</v>
      </c>
      <c r="AX52">
        <v>64883635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ROUND(Y52*Source!I39,7)</f>
        <v>5.0599999999999996</v>
      </c>
      <c r="CY52">
        <f>AA52</f>
        <v>31.28</v>
      </c>
      <c r="CZ52">
        <f>AE52</f>
        <v>2.44</v>
      </c>
      <c r="DA52">
        <f>AI52</f>
        <v>12.82</v>
      </c>
      <c r="DB52">
        <f>ROUND(ROUND(AT52*CZ52,2),2)</f>
        <v>5.37</v>
      </c>
      <c r="DC52">
        <f>ROUND(ROUND(AT52*AG52,2),2)</f>
        <v>0</v>
      </c>
      <c r="DD52" t="s">
        <v>3</v>
      </c>
      <c r="DE52" t="s">
        <v>3</v>
      </c>
      <c r="DF52">
        <f>ROUND(ROUND(AE52*AI52,0)*CX52,0)</f>
        <v>157</v>
      </c>
      <c r="DG52">
        <f>ROUND(ROUND(AF52,0)*CX52,0)</f>
        <v>0</v>
      </c>
      <c r="DH52">
        <f>ROUND(ROUND(AG52,0)*CX52,0)</f>
        <v>0</v>
      </c>
      <c r="DI52">
        <f t="shared" si="12"/>
        <v>0</v>
      </c>
      <c r="DJ52">
        <f>DF52</f>
        <v>157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ROW(Source!A40)</f>
        <v>40</v>
      </c>
      <c r="B53">
        <v>64883461</v>
      </c>
      <c r="C53">
        <v>64883637</v>
      </c>
      <c r="D53">
        <v>18411117</v>
      </c>
      <c r="E53">
        <v>1</v>
      </c>
      <c r="F53">
        <v>1</v>
      </c>
      <c r="G53">
        <v>1</v>
      </c>
      <c r="H53">
        <v>1</v>
      </c>
      <c r="I53" t="s">
        <v>225</v>
      </c>
      <c r="J53" t="s">
        <v>3</v>
      </c>
      <c r="K53" t="s">
        <v>226</v>
      </c>
      <c r="L53">
        <v>1369</v>
      </c>
      <c r="N53">
        <v>1013</v>
      </c>
      <c r="O53" t="s">
        <v>227</v>
      </c>
      <c r="P53" t="s">
        <v>227</v>
      </c>
      <c r="Q53">
        <v>1</v>
      </c>
      <c r="W53">
        <v>0</v>
      </c>
      <c r="X53">
        <v>-1739886638</v>
      </c>
      <c r="Y53">
        <f>(AT53*ROUND((0.2+1),7))</f>
        <v>64.308000000000007</v>
      </c>
      <c r="AA53">
        <v>0</v>
      </c>
      <c r="AB53">
        <v>0</v>
      </c>
      <c r="AC53">
        <v>0</v>
      </c>
      <c r="AD53">
        <v>9.6199999999999992</v>
      </c>
      <c r="AE53">
        <v>0</v>
      </c>
      <c r="AF53">
        <v>0</v>
      </c>
      <c r="AG53">
        <v>0</v>
      </c>
      <c r="AH53">
        <v>9.6199999999999992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53.59</v>
      </c>
      <c r="AU53" t="s">
        <v>27</v>
      </c>
      <c r="AV53">
        <v>1</v>
      </c>
      <c r="AW53">
        <v>2</v>
      </c>
      <c r="AX53">
        <v>64883646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ROUND(AT53*Source!I40*AH53*AL53,0)</f>
        <v>258</v>
      </c>
      <c r="CV53">
        <f>ROUND(Y53*Source!I40,7)</f>
        <v>32.154000000000003</v>
      </c>
      <c r="CW53">
        <v>0</v>
      </c>
      <c r="CX53">
        <f>ROUND(Y53*Source!I40,7)</f>
        <v>32.154000000000003</v>
      </c>
      <c r="CY53">
        <f>AD53</f>
        <v>9.6199999999999992</v>
      </c>
      <c r="CZ53">
        <f>AH53</f>
        <v>9.6199999999999992</v>
      </c>
      <c r="DA53">
        <f>AL53</f>
        <v>1</v>
      </c>
      <c r="DB53">
        <f>ROUND((ROUND(AT53*CZ53,2)*ROUND((0.2+1),7)),2)</f>
        <v>618.65</v>
      </c>
      <c r="DC53">
        <f>ROUND((ROUND(AT53*AG53,2)*ROUND((0.2+1),7)),2)</f>
        <v>0</v>
      </c>
      <c r="DD53" t="s">
        <v>3</v>
      </c>
      <c r="DE53" t="s">
        <v>3</v>
      </c>
      <c r="DF53">
        <f t="shared" ref="DF53:DF60" si="13">ROUND(ROUND(AE53,2)*CX53,2)</f>
        <v>0</v>
      </c>
      <c r="DG53">
        <f t="shared" ref="DG53:DG60" si="14">ROUND(ROUND(AF53,2)*CX53,2)</f>
        <v>0</v>
      </c>
      <c r="DH53">
        <f t="shared" ref="DH53:DH60" si="15">ROUND(ROUND(AG53,2)*CX53,2)</f>
        <v>0</v>
      </c>
      <c r="DI53">
        <f t="shared" ref="DI53:DI60" si="16">ROUND(ROUND(AH53,2)*CX53,2)</f>
        <v>309.32</v>
      </c>
      <c r="DJ53">
        <f>DI53</f>
        <v>309.32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64883461</v>
      </c>
      <c r="C54">
        <v>64883637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38</v>
      </c>
      <c r="J54" t="s">
        <v>3</v>
      </c>
      <c r="K54" t="s">
        <v>228</v>
      </c>
      <c r="L54">
        <v>608254</v>
      </c>
      <c r="N54">
        <v>1013</v>
      </c>
      <c r="O54" t="s">
        <v>229</v>
      </c>
      <c r="P54" t="s">
        <v>229</v>
      </c>
      <c r="Q54">
        <v>1</v>
      </c>
      <c r="W54">
        <v>0</v>
      </c>
      <c r="X54">
        <v>-185737400</v>
      </c>
      <c r="Y54">
        <f>(AT54*ROUND((0.2+1),7))</f>
        <v>5.3760000000000003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4.4800000000000004</v>
      </c>
      <c r="AU54" t="s">
        <v>27</v>
      </c>
      <c r="AV54">
        <v>2</v>
      </c>
      <c r="AW54">
        <v>2</v>
      </c>
      <c r="AX54">
        <v>64883647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2.6880000000000002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ROUND((ROUND(AT54*CZ54,2)*ROUND((0.2+1),7)),2)</f>
        <v>0</v>
      </c>
      <c r="DC54">
        <f>ROUND((ROUND(AT54*AG54,2)*ROUND((0.2+1),7)),2)</f>
        <v>0</v>
      </c>
      <c r="DD54" t="s">
        <v>3</v>
      </c>
      <c r="DE54" t="s">
        <v>3</v>
      </c>
      <c r="DF54">
        <f t="shared" si="13"/>
        <v>0</v>
      </c>
      <c r="DG54">
        <f t="shared" si="14"/>
        <v>0</v>
      </c>
      <c r="DH54">
        <f t="shared" si="15"/>
        <v>0</v>
      </c>
      <c r="DI54">
        <f t="shared" si="1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64883461</v>
      </c>
      <c r="C55">
        <v>64883637</v>
      </c>
      <c r="D55">
        <v>29172379</v>
      </c>
      <c r="E55">
        <v>1</v>
      </c>
      <c r="F55">
        <v>1</v>
      </c>
      <c r="G55">
        <v>1</v>
      </c>
      <c r="H55">
        <v>2</v>
      </c>
      <c r="I55" t="s">
        <v>230</v>
      </c>
      <c r="J55" t="s">
        <v>231</v>
      </c>
      <c r="K55" t="s">
        <v>232</v>
      </c>
      <c r="L55">
        <v>1368</v>
      </c>
      <c r="N55">
        <v>1011</v>
      </c>
      <c r="O55" t="s">
        <v>233</v>
      </c>
      <c r="P55" t="s">
        <v>233</v>
      </c>
      <c r="Q55">
        <v>1</v>
      </c>
      <c r="W55">
        <v>0</v>
      </c>
      <c r="X55">
        <v>1106923569</v>
      </c>
      <c r="Y55">
        <f>(AT55*ROUND((0.2+1),7))</f>
        <v>3.0720000000000001</v>
      </c>
      <c r="AA55">
        <v>0</v>
      </c>
      <c r="AB55">
        <v>112</v>
      </c>
      <c r="AC55">
        <v>13.5</v>
      </c>
      <c r="AD55">
        <v>0</v>
      </c>
      <c r="AE55">
        <v>0</v>
      </c>
      <c r="AF55">
        <v>112</v>
      </c>
      <c r="AG55">
        <v>13.5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2.56</v>
      </c>
      <c r="AU55" t="s">
        <v>27</v>
      </c>
      <c r="AV55">
        <v>0</v>
      </c>
      <c r="AW55">
        <v>2</v>
      </c>
      <c r="AX55">
        <v>64883648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ROUND(Y55*Source!I40*DO55,7)</f>
        <v>0</v>
      </c>
      <c r="CX55">
        <f>ROUND(Y55*Source!I40,7)</f>
        <v>1.536</v>
      </c>
      <c r="CY55">
        <f>AB55</f>
        <v>112</v>
      </c>
      <c r="CZ55">
        <f>AF55</f>
        <v>112</v>
      </c>
      <c r="DA55">
        <f>AJ55</f>
        <v>1</v>
      </c>
      <c r="DB55">
        <f>ROUND((ROUND(AT55*CZ55,2)*ROUND((0.2+1),7)),2)</f>
        <v>344.06</v>
      </c>
      <c r="DC55">
        <f>ROUND((ROUND(AT55*AG55,2)*ROUND((0.2+1),7)),2)</f>
        <v>41.47</v>
      </c>
      <c r="DD55" t="s">
        <v>3</v>
      </c>
      <c r="DE55" t="s">
        <v>3</v>
      </c>
      <c r="DF55">
        <f t="shared" si="13"/>
        <v>0</v>
      </c>
      <c r="DG55">
        <f t="shared" si="14"/>
        <v>172.03</v>
      </c>
      <c r="DH55">
        <f t="shared" si="15"/>
        <v>20.74</v>
      </c>
      <c r="DI55">
        <f t="shared" si="16"/>
        <v>0</v>
      </c>
      <c r="DJ55">
        <f>DG55</f>
        <v>172.03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ROW(Source!A40)</f>
        <v>40</v>
      </c>
      <c r="B56">
        <v>64883461</v>
      </c>
      <c r="C56">
        <v>64883637</v>
      </c>
      <c r="D56">
        <v>29173290</v>
      </c>
      <c r="E56">
        <v>1</v>
      </c>
      <c r="F56">
        <v>1</v>
      </c>
      <c r="G56">
        <v>1</v>
      </c>
      <c r="H56">
        <v>2</v>
      </c>
      <c r="I56" t="s">
        <v>256</v>
      </c>
      <c r="J56" t="s">
        <v>257</v>
      </c>
      <c r="K56" t="s">
        <v>258</v>
      </c>
      <c r="L56">
        <v>1368</v>
      </c>
      <c r="N56">
        <v>1011</v>
      </c>
      <c r="O56" t="s">
        <v>233</v>
      </c>
      <c r="P56" t="s">
        <v>233</v>
      </c>
      <c r="Q56">
        <v>1</v>
      </c>
      <c r="W56">
        <v>0</v>
      </c>
      <c r="X56">
        <v>-962845729</v>
      </c>
      <c r="Y56">
        <f>(AT56*ROUND((0.2+1),7))</f>
        <v>2.3039999999999998</v>
      </c>
      <c r="AA56">
        <v>0</v>
      </c>
      <c r="AB56">
        <v>110</v>
      </c>
      <c r="AC56">
        <v>11.6</v>
      </c>
      <c r="AD56">
        <v>0</v>
      </c>
      <c r="AE56">
        <v>0</v>
      </c>
      <c r="AF56">
        <v>110</v>
      </c>
      <c r="AG56">
        <v>11.6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1.92</v>
      </c>
      <c r="AU56" t="s">
        <v>27</v>
      </c>
      <c r="AV56">
        <v>0</v>
      </c>
      <c r="AW56">
        <v>2</v>
      </c>
      <c r="AX56">
        <v>64883649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ROUND(Y56*Source!I40*DO56,7)</f>
        <v>0</v>
      </c>
      <c r="CX56">
        <f>ROUND(Y56*Source!I40,7)</f>
        <v>1.1519999999999999</v>
      </c>
      <c r="CY56">
        <f>AB56</f>
        <v>110</v>
      </c>
      <c r="CZ56">
        <f>AF56</f>
        <v>110</v>
      </c>
      <c r="DA56">
        <f>AJ56</f>
        <v>1</v>
      </c>
      <c r="DB56">
        <f>ROUND((ROUND(AT56*CZ56,2)*ROUND((0.2+1),7)),2)</f>
        <v>253.44</v>
      </c>
      <c r="DC56">
        <f>ROUND((ROUND(AT56*AG56,2)*ROUND((0.2+1),7)),2)</f>
        <v>26.72</v>
      </c>
      <c r="DD56" t="s">
        <v>3</v>
      </c>
      <c r="DE56" t="s">
        <v>3</v>
      </c>
      <c r="DF56">
        <f t="shared" si="13"/>
        <v>0</v>
      </c>
      <c r="DG56">
        <f t="shared" si="14"/>
        <v>126.72</v>
      </c>
      <c r="DH56">
        <f t="shared" si="15"/>
        <v>13.36</v>
      </c>
      <c r="DI56">
        <f t="shared" si="16"/>
        <v>0</v>
      </c>
      <c r="DJ56">
        <f>DG56</f>
        <v>126.72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64883461</v>
      </c>
      <c r="C57">
        <v>64883637</v>
      </c>
      <c r="D57">
        <v>29108293</v>
      </c>
      <c r="E57">
        <v>1</v>
      </c>
      <c r="F57">
        <v>1</v>
      </c>
      <c r="G57">
        <v>1</v>
      </c>
      <c r="H57">
        <v>3</v>
      </c>
      <c r="I57" t="s">
        <v>259</v>
      </c>
      <c r="J57" t="s">
        <v>260</v>
      </c>
      <c r="K57" t="s">
        <v>261</v>
      </c>
      <c r="L57">
        <v>1330</v>
      </c>
      <c r="N57">
        <v>1005</v>
      </c>
      <c r="O57" t="s">
        <v>262</v>
      </c>
      <c r="P57" t="s">
        <v>262</v>
      </c>
      <c r="Q57">
        <v>10</v>
      </c>
      <c r="W57">
        <v>0</v>
      </c>
      <c r="X57">
        <v>312213301</v>
      </c>
      <c r="Y57">
        <f>AT57</f>
        <v>0.2</v>
      </c>
      <c r="AA57">
        <v>84.75</v>
      </c>
      <c r="AB57">
        <v>0</v>
      </c>
      <c r="AC57">
        <v>0</v>
      </c>
      <c r="AD57">
        <v>0</v>
      </c>
      <c r="AE57">
        <v>84.75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</v>
      </c>
      <c r="AU57" t="s">
        <v>3</v>
      </c>
      <c r="AV57">
        <v>0</v>
      </c>
      <c r="AW57">
        <v>2</v>
      </c>
      <c r="AX57">
        <v>64883650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ROUND(Y57*Source!I40,7)</f>
        <v>0.1</v>
      </c>
      <c r="CY57">
        <f>AA57</f>
        <v>84.75</v>
      </c>
      <c r="CZ57">
        <f>AE57</f>
        <v>84.75</v>
      </c>
      <c r="DA57">
        <f>AI57</f>
        <v>1</v>
      </c>
      <c r="DB57">
        <f>ROUND(ROUND(AT57*CZ57,2),2)</f>
        <v>16.95</v>
      </c>
      <c r="DC57">
        <f>ROUND(ROUND(AT57*AG57,2),2)</f>
        <v>0</v>
      </c>
      <c r="DD57" t="s">
        <v>3</v>
      </c>
      <c r="DE57" t="s">
        <v>3</v>
      </c>
      <c r="DF57">
        <f t="shared" si="13"/>
        <v>8.48</v>
      </c>
      <c r="DG57">
        <f t="shared" si="14"/>
        <v>0</v>
      </c>
      <c r="DH57">
        <f t="shared" si="15"/>
        <v>0</v>
      </c>
      <c r="DI57">
        <f t="shared" si="16"/>
        <v>0</v>
      </c>
      <c r="DJ57">
        <f>DF57</f>
        <v>8.48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ROW(Source!A40)</f>
        <v>40</v>
      </c>
      <c r="B58">
        <v>64883461</v>
      </c>
      <c r="C58">
        <v>64883637</v>
      </c>
      <c r="D58">
        <v>29108370</v>
      </c>
      <c r="E58">
        <v>1</v>
      </c>
      <c r="F58">
        <v>1</v>
      </c>
      <c r="G58">
        <v>1</v>
      </c>
      <c r="H58">
        <v>3</v>
      </c>
      <c r="I58" t="s">
        <v>263</v>
      </c>
      <c r="J58" t="s">
        <v>264</v>
      </c>
      <c r="K58" t="s">
        <v>265</v>
      </c>
      <c r="L58">
        <v>1348</v>
      </c>
      <c r="N58">
        <v>1009</v>
      </c>
      <c r="O58" t="s">
        <v>240</v>
      </c>
      <c r="P58" t="s">
        <v>240</v>
      </c>
      <c r="Q58">
        <v>1000</v>
      </c>
      <c r="W58">
        <v>0</v>
      </c>
      <c r="X58">
        <v>228809998</v>
      </c>
      <c r="Y58">
        <f>AT58</f>
        <v>2.9999999999999997E-4</v>
      </c>
      <c r="AA58">
        <v>37599.980000000003</v>
      </c>
      <c r="AB58">
        <v>0</v>
      </c>
      <c r="AC58">
        <v>0</v>
      </c>
      <c r="AD58">
        <v>0</v>
      </c>
      <c r="AE58">
        <v>37599.980000000003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2.9999999999999997E-4</v>
      </c>
      <c r="AU58" t="s">
        <v>3</v>
      </c>
      <c r="AV58">
        <v>0</v>
      </c>
      <c r="AW58">
        <v>2</v>
      </c>
      <c r="AX58">
        <v>64883651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ROUND(Y58*Source!I40,7)</f>
        <v>1.4999999999999999E-4</v>
      </c>
      <c r="CY58">
        <f>AA58</f>
        <v>37599.980000000003</v>
      </c>
      <c r="CZ58">
        <f>AE58</f>
        <v>37599.980000000003</v>
      </c>
      <c r="DA58">
        <f>AI58</f>
        <v>1</v>
      </c>
      <c r="DB58">
        <f>ROUND(ROUND(AT58*CZ58,2),2)</f>
        <v>11.28</v>
      </c>
      <c r="DC58">
        <f>ROUND(ROUND(AT58*AG58,2),2)</f>
        <v>0</v>
      </c>
      <c r="DD58" t="s">
        <v>3</v>
      </c>
      <c r="DE58" t="s">
        <v>3</v>
      </c>
      <c r="DF58">
        <f t="shared" si="13"/>
        <v>5.64</v>
      </c>
      <c r="DG58">
        <f t="shared" si="14"/>
        <v>0</v>
      </c>
      <c r="DH58">
        <f t="shared" si="15"/>
        <v>0</v>
      </c>
      <c r="DI58">
        <f t="shared" si="16"/>
        <v>0</v>
      </c>
      <c r="DJ58">
        <f>DF58</f>
        <v>5.64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ROW(Source!A40)</f>
        <v>40</v>
      </c>
      <c r="B59">
        <v>64883461</v>
      </c>
      <c r="C59">
        <v>64883637</v>
      </c>
      <c r="D59">
        <v>29131288</v>
      </c>
      <c r="E59">
        <v>1</v>
      </c>
      <c r="F59">
        <v>1</v>
      </c>
      <c r="G59">
        <v>1</v>
      </c>
      <c r="H59">
        <v>3</v>
      </c>
      <c r="I59" t="s">
        <v>266</v>
      </c>
      <c r="J59" t="s">
        <v>267</v>
      </c>
      <c r="K59" t="s">
        <v>268</v>
      </c>
      <c r="L59">
        <v>1354</v>
      </c>
      <c r="N59">
        <v>1010</v>
      </c>
      <c r="O59" t="s">
        <v>57</v>
      </c>
      <c r="P59" t="s">
        <v>57</v>
      </c>
      <c r="Q59">
        <v>1</v>
      </c>
      <c r="W59">
        <v>0</v>
      </c>
      <c r="X59">
        <v>1253523817</v>
      </c>
      <c r="Y59">
        <f>AT59</f>
        <v>20</v>
      </c>
      <c r="AA59">
        <v>18.96</v>
      </c>
      <c r="AB59">
        <v>0</v>
      </c>
      <c r="AC59">
        <v>0</v>
      </c>
      <c r="AD59">
        <v>0</v>
      </c>
      <c r="AE59">
        <v>18.96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20</v>
      </c>
      <c r="AU59" t="s">
        <v>3</v>
      </c>
      <c r="AV59">
        <v>0</v>
      </c>
      <c r="AW59">
        <v>2</v>
      </c>
      <c r="AX59">
        <v>64883652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ROUND(Y59*Source!I40,7)</f>
        <v>10</v>
      </c>
      <c r="CY59">
        <f>AA59</f>
        <v>18.96</v>
      </c>
      <c r="CZ59">
        <f>AE59</f>
        <v>18.96</v>
      </c>
      <c r="DA59">
        <f>AI59</f>
        <v>1</v>
      </c>
      <c r="DB59">
        <f>ROUND(ROUND(AT59*CZ59,2),2)</f>
        <v>379.2</v>
      </c>
      <c r="DC59">
        <f>ROUND(ROUND(AT59*AG59,2),2)</f>
        <v>0</v>
      </c>
      <c r="DD59" t="s">
        <v>3</v>
      </c>
      <c r="DE59" t="s">
        <v>3</v>
      </c>
      <c r="DF59">
        <f t="shared" si="13"/>
        <v>189.6</v>
      </c>
      <c r="DG59">
        <f t="shared" si="14"/>
        <v>0</v>
      </c>
      <c r="DH59">
        <f t="shared" si="15"/>
        <v>0</v>
      </c>
      <c r="DI59">
        <f t="shared" si="16"/>
        <v>0</v>
      </c>
      <c r="DJ59">
        <f>DF59</f>
        <v>189.6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ROW(Source!A40)</f>
        <v>40</v>
      </c>
      <c r="B60">
        <v>64883461</v>
      </c>
      <c r="C60">
        <v>64883637</v>
      </c>
      <c r="D60">
        <v>29150040</v>
      </c>
      <c r="E60">
        <v>1</v>
      </c>
      <c r="F60">
        <v>1</v>
      </c>
      <c r="G60">
        <v>1</v>
      </c>
      <c r="H60">
        <v>3</v>
      </c>
      <c r="I60" t="s">
        <v>269</v>
      </c>
      <c r="J60" t="s">
        <v>270</v>
      </c>
      <c r="K60" t="s">
        <v>271</v>
      </c>
      <c r="L60">
        <v>1339</v>
      </c>
      <c r="N60">
        <v>1007</v>
      </c>
      <c r="O60" t="s">
        <v>247</v>
      </c>
      <c r="P60" t="s">
        <v>247</v>
      </c>
      <c r="Q60">
        <v>1</v>
      </c>
      <c r="W60">
        <v>0</v>
      </c>
      <c r="X60">
        <v>619799737</v>
      </c>
      <c r="Y60">
        <f>AT60</f>
        <v>7</v>
      </c>
      <c r="AA60">
        <v>2.44</v>
      </c>
      <c r="AB60">
        <v>0</v>
      </c>
      <c r="AC60">
        <v>0</v>
      </c>
      <c r="AD60">
        <v>0</v>
      </c>
      <c r="AE60">
        <v>2.44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</v>
      </c>
      <c r="AU60" t="s">
        <v>3</v>
      </c>
      <c r="AV60">
        <v>0</v>
      </c>
      <c r="AW60">
        <v>2</v>
      </c>
      <c r="AX60">
        <v>64883653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ROUND(Y60*Source!I40,7)</f>
        <v>3.5</v>
      </c>
      <c r="CY60">
        <f>AA60</f>
        <v>2.44</v>
      </c>
      <c r="CZ60">
        <f>AE60</f>
        <v>2.44</v>
      </c>
      <c r="DA60">
        <f>AI60</f>
        <v>1</v>
      </c>
      <c r="DB60">
        <f>ROUND(ROUND(AT60*CZ60,2),2)</f>
        <v>17.079999999999998</v>
      </c>
      <c r="DC60">
        <f>ROUND(ROUND(AT60*AG60,2),2)</f>
        <v>0</v>
      </c>
      <c r="DD60" t="s">
        <v>3</v>
      </c>
      <c r="DE60" t="s">
        <v>3</v>
      </c>
      <c r="DF60">
        <f t="shared" si="13"/>
        <v>8.5399999999999991</v>
      </c>
      <c r="DG60">
        <f t="shared" si="14"/>
        <v>0</v>
      </c>
      <c r="DH60">
        <f t="shared" si="15"/>
        <v>0</v>
      </c>
      <c r="DI60">
        <f t="shared" si="16"/>
        <v>0</v>
      </c>
      <c r="DJ60">
        <f>DF60</f>
        <v>8.5399999999999991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ROW(Source!A41)</f>
        <v>41</v>
      </c>
      <c r="B61">
        <v>64883458</v>
      </c>
      <c r="C61">
        <v>64883637</v>
      </c>
      <c r="D61">
        <v>18411117</v>
      </c>
      <c r="E61">
        <v>1</v>
      </c>
      <c r="F61">
        <v>1</v>
      </c>
      <c r="G61">
        <v>1</v>
      </c>
      <c r="H61">
        <v>1</v>
      </c>
      <c r="I61" t="s">
        <v>225</v>
      </c>
      <c r="J61" t="s">
        <v>3</v>
      </c>
      <c r="K61" t="s">
        <v>226</v>
      </c>
      <c r="L61">
        <v>1369</v>
      </c>
      <c r="N61">
        <v>1013</v>
      </c>
      <c r="O61" t="s">
        <v>227</v>
      </c>
      <c r="P61" t="s">
        <v>227</v>
      </c>
      <c r="Q61">
        <v>1</v>
      </c>
      <c r="W61">
        <v>0</v>
      </c>
      <c r="X61">
        <v>-1739886638</v>
      </c>
      <c r="Y61">
        <f>(AT61*ROUND((0.2+1),7))</f>
        <v>64.308000000000007</v>
      </c>
      <c r="AA61">
        <v>0</v>
      </c>
      <c r="AB61">
        <v>0</v>
      </c>
      <c r="AC61">
        <v>0</v>
      </c>
      <c r="AD61">
        <v>9.6199999999999992</v>
      </c>
      <c r="AE61">
        <v>0</v>
      </c>
      <c r="AF61">
        <v>0</v>
      </c>
      <c r="AG61">
        <v>0</v>
      </c>
      <c r="AH61">
        <v>9.6199999999999992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53.59</v>
      </c>
      <c r="AU61" t="s">
        <v>27</v>
      </c>
      <c r="AV61">
        <v>1</v>
      </c>
      <c r="AW61">
        <v>2</v>
      </c>
      <c r="AX61">
        <v>64883646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ROUND(AT61*Source!I41*AH61*AL61,0)</f>
        <v>258</v>
      </c>
      <c r="CV61">
        <f>ROUND(Y61*Source!I41,7)</f>
        <v>32.154000000000003</v>
      </c>
      <c r="CW61">
        <v>0</v>
      </c>
      <c r="CX61">
        <f>ROUND(Y61*Source!I41,7)</f>
        <v>32.154000000000003</v>
      </c>
      <c r="CY61">
        <f>AD61</f>
        <v>9.6199999999999992</v>
      </c>
      <c r="CZ61">
        <f>AH61</f>
        <v>9.6199999999999992</v>
      </c>
      <c r="DA61">
        <f>AL61</f>
        <v>1</v>
      </c>
      <c r="DB61">
        <f>ROUND((ROUND(AT61*CZ61,2)*ROUND((0.2+1),7)),2)</f>
        <v>618.65</v>
      </c>
      <c r="DC61">
        <f>ROUND((ROUND(AT61*AG61,2)*ROUND((0.2+1),7)),2)</f>
        <v>0</v>
      </c>
      <c r="DD61" t="s">
        <v>3</v>
      </c>
      <c r="DE61" t="s">
        <v>3</v>
      </c>
      <c r="DF61">
        <f>ROUND(ROUND(AE61,0)*CX61,0)</f>
        <v>0</v>
      </c>
      <c r="DG61">
        <f>ROUND(ROUND(AF61,0)*CX61,0)</f>
        <v>0</v>
      </c>
      <c r="DH61">
        <f>ROUND(ROUND(AG61,0)*CX61,0)</f>
        <v>0</v>
      </c>
      <c r="DI61">
        <f t="shared" ref="DI61:DI68" si="17">ROUND(ROUND(AH61,0)*CX61,0)</f>
        <v>322</v>
      </c>
      <c r="DJ61">
        <f>DI61</f>
        <v>322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64883458</v>
      </c>
      <c r="C62">
        <v>64883637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38</v>
      </c>
      <c r="J62" t="s">
        <v>3</v>
      </c>
      <c r="K62" t="s">
        <v>228</v>
      </c>
      <c r="L62">
        <v>608254</v>
      </c>
      <c r="N62">
        <v>1013</v>
      </c>
      <c r="O62" t="s">
        <v>229</v>
      </c>
      <c r="P62" t="s">
        <v>229</v>
      </c>
      <c r="Q62">
        <v>1</v>
      </c>
      <c r="W62">
        <v>0</v>
      </c>
      <c r="X62">
        <v>-185737400</v>
      </c>
      <c r="Y62">
        <f>(AT62*ROUND((0.2+1),7))</f>
        <v>5.3760000000000003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4.4800000000000004</v>
      </c>
      <c r="AU62" t="s">
        <v>27</v>
      </c>
      <c r="AV62">
        <v>2</v>
      </c>
      <c r="AW62">
        <v>2</v>
      </c>
      <c r="AX62">
        <v>64883647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ROUND(Y62*Source!I41,7)</f>
        <v>2.6880000000000002</v>
      </c>
      <c r="CY62">
        <f>AD62</f>
        <v>0</v>
      </c>
      <c r="CZ62">
        <f>AH62</f>
        <v>0</v>
      </c>
      <c r="DA62">
        <f>AL62</f>
        <v>1</v>
      </c>
      <c r="DB62">
        <f>ROUND((ROUND(AT62*CZ62,2)*ROUND((0.2+1),7)),2)</f>
        <v>0</v>
      </c>
      <c r="DC62">
        <f>ROUND((ROUND(AT62*AG62,2)*ROUND((0.2+1),7)),2)</f>
        <v>0</v>
      </c>
      <c r="DD62" t="s">
        <v>3</v>
      </c>
      <c r="DE62" t="s">
        <v>3</v>
      </c>
      <c r="DF62">
        <f>ROUND(ROUND(AE62,0)*CX62,0)</f>
        <v>0</v>
      </c>
      <c r="DG62">
        <f>ROUND(ROUND(AF62,0)*CX62,0)</f>
        <v>0</v>
      </c>
      <c r="DH62">
        <f>ROUND(ROUND(AG62,0)*CX62,0)</f>
        <v>0</v>
      </c>
      <c r="DI62">
        <f t="shared" si="17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ROW(Source!A41)</f>
        <v>41</v>
      </c>
      <c r="B63">
        <v>64883458</v>
      </c>
      <c r="C63">
        <v>64883637</v>
      </c>
      <c r="D63">
        <v>29172379</v>
      </c>
      <c r="E63">
        <v>1</v>
      </c>
      <c r="F63">
        <v>1</v>
      </c>
      <c r="G63">
        <v>1</v>
      </c>
      <c r="H63">
        <v>2</v>
      </c>
      <c r="I63" t="s">
        <v>230</v>
      </c>
      <c r="J63" t="s">
        <v>231</v>
      </c>
      <c r="K63" t="s">
        <v>232</v>
      </c>
      <c r="L63">
        <v>1368</v>
      </c>
      <c r="N63">
        <v>1011</v>
      </c>
      <c r="O63" t="s">
        <v>233</v>
      </c>
      <c r="P63" t="s">
        <v>233</v>
      </c>
      <c r="Q63">
        <v>1</v>
      </c>
      <c r="W63">
        <v>0</v>
      </c>
      <c r="X63">
        <v>1106923569</v>
      </c>
      <c r="Y63">
        <f>(AT63*ROUND((0.2+1),7))</f>
        <v>3.0720000000000001</v>
      </c>
      <c r="AA63">
        <v>0</v>
      </c>
      <c r="AB63">
        <v>1471.68</v>
      </c>
      <c r="AC63">
        <v>687.56</v>
      </c>
      <c r="AD63">
        <v>0</v>
      </c>
      <c r="AE63">
        <v>0</v>
      </c>
      <c r="AF63">
        <v>112</v>
      </c>
      <c r="AG63">
        <v>13.5</v>
      </c>
      <c r="AH63">
        <v>0</v>
      </c>
      <c r="AI63">
        <v>1</v>
      </c>
      <c r="AJ63">
        <v>13.14</v>
      </c>
      <c r="AK63">
        <v>50.93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2.56</v>
      </c>
      <c r="AU63" t="s">
        <v>27</v>
      </c>
      <c r="AV63">
        <v>0</v>
      </c>
      <c r="AW63">
        <v>2</v>
      </c>
      <c r="AX63">
        <v>64883648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ROUND(Y63*Source!I41*DO63,7)</f>
        <v>0</v>
      </c>
      <c r="CX63">
        <f>ROUND(Y63*Source!I41,7)</f>
        <v>1.536</v>
      </c>
      <c r="CY63">
        <f>AB63</f>
        <v>1471.68</v>
      </c>
      <c r="CZ63">
        <f>AF63</f>
        <v>112</v>
      </c>
      <c r="DA63">
        <f>AJ63</f>
        <v>13.14</v>
      </c>
      <c r="DB63">
        <f>ROUND((ROUND(AT63*CZ63,2)*ROUND((0.2+1),7)),2)</f>
        <v>344.06</v>
      </c>
      <c r="DC63">
        <f>ROUND((ROUND(AT63*AG63,2)*ROUND((0.2+1),7)),2)</f>
        <v>41.47</v>
      </c>
      <c r="DD63" t="s">
        <v>3</v>
      </c>
      <c r="DE63" t="s">
        <v>3</v>
      </c>
      <c r="DF63">
        <f>ROUND(ROUND(AE63,0)*CX63,0)</f>
        <v>0</v>
      </c>
      <c r="DG63">
        <f>ROUND(ROUND(AF63*AJ63,0)*CX63,0)</f>
        <v>2261</v>
      </c>
      <c r="DH63">
        <f>ROUND(ROUND(AG63*AK63,0)*CX63,0)</f>
        <v>1057</v>
      </c>
      <c r="DI63">
        <f t="shared" si="17"/>
        <v>0</v>
      </c>
      <c r="DJ63">
        <f>DG63</f>
        <v>2261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ROW(Source!A41)</f>
        <v>41</v>
      </c>
      <c r="B64">
        <v>64883458</v>
      </c>
      <c r="C64">
        <v>64883637</v>
      </c>
      <c r="D64">
        <v>29173290</v>
      </c>
      <c r="E64">
        <v>1</v>
      </c>
      <c r="F64">
        <v>1</v>
      </c>
      <c r="G64">
        <v>1</v>
      </c>
      <c r="H64">
        <v>2</v>
      </c>
      <c r="I64" t="s">
        <v>256</v>
      </c>
      <c r="J64" t="s">
        <v>257</v>
      </c>
      <c r="K64" t="s">
        <v>258</v>
      </c>
      <c r="L64">
        <v>1368</v>
      </c>
      <c r="N64">
        <v>1011</v>
      </c>
      <c r="O64" t="s">
        <v>233</v>
      </c>
      <c r="P64" t="s">
        <v>233</v>
      </c>
      <c r="Q64">
        <v>1</v>
      </c>
      <c r="W64">
        <v>0</v>
      </c>
      <c r="X64">
        <v>-962845729</v>
      </c>
      <c r="Y64">
        <f>(AT64*ROUND((0.2+1),7))</f>
        <v>2.3039999999999998</v>
      </c>
      <c r="AA64">
        <v>0</v>
      </c>
      <c r="AB64">
        <v>1218.8</v>
      </c>
      <c r="AC64">
        <v>590.79</v>
      </c>
      <c r="AD64">
        <v>0</v>
      </c>
      <c r="AE64">
        <v>0</v>
      </c>
      <c r="AF64">
        <v>110</v>
      </c>
      <c r="AG64">
        <v>11.6</v>
      </c>
      <c r="AH64">
        <v>0</v>
      </c>
      <c r="AI64">
        <v>1</v>
      </c>
      <c r="AJ64">
        <v>11.08</v>
      </c>
      <c r="AK64">
        <v>50.93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1.92</v>
      </c>
      <c r="AU64" t="s">
        <v>27</v>
      </c>
      <c r="AV64">
        <v>0</v>
      </c>
      <c r="AW64">
        <v>2</v>
      </c>
      <c r="AX64">
        <v>64883649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ROUND(Y64*Source!I41*DO64,7)</f>
        <v>0</v>
      </c>
      <c r="CX64">
        <f>ROUND(Y64*Source!I41,7)</f>
        <v>1.1519999999999999</v>
      </c>
      <c r="CY64">
        <f>AB64</f>
        <v>1218.8</v>
      </c>
      <c r="CZ64">
        <f>AF64</f>
        <v>110</v>
      </c>
      <c r="DA64">
        <f>AJ64</f>
        <v>11.08</v>
      </c>
      <c r="DB64">
        <f>ROUND((ROUND(AT64*CZ64,2)*ROUND((0.2+1),7)),2)</f>
        <v>253.44</v>
      </c>
      <c r="DC64">
        <f>ROUND((ROUND(AT64*AG64,2)*ROUND((0.2+1),7)),2)</f>
        <v>26.72</v>
      </c>
      <c r="DD64" t="s">
        <v>3</v>
      </c>
      <c r="DE64" t="s">
        <v>3</v>
      </c>
      <c r="DF64">
        <f>ROUND(ROUND(AE64,0)*CX64,0)</f>
        <v>0</v>
      </c>
      <c r="DG64">
        <f>ROUND(ROUND(AF64*AJ64,0)*CX64,0)</f>
        <v>1404</v>
      </c>
      <c r="DH64">
        <f>ROUND(ROUND(AG64*AK64,0)*CX64,0)</f>
        <v>681</v>
      </c>
      <c r="DI64">
        <f t="shared" si="17"/>
        <v>0</v>
      </c>
      <c r="DJ64">
        <f>DG64</f>
        <v>1404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ROW(Source!A41)</f>
        <v>41</v>
      </c>
      <c r="B65">
        <v>64883458</v>
      </c>
      <c r="C65">
        <v>64883637</v>
      </c>
      <c r="D65">
        <v>29108293</v>
      </c>
      <c r="E65">
        <v>1</v>
      </c>
      <c r="F65">
        <v>1</v>
      </c>
      <c r="G65">
        <v>1</v>
      </c>
      <c r="H65">
        <v>3</v>
      </c>
      <c r="I65" t="s">
        <v>259</v>
      </c>
      <c r="J65" t="s">
        <v>260</v>
      </c>
      <c r="K65" t="s">
        <v>261</v>
      </c>
      <c r="L65">
        <v>1330</v>
      </c>
      <c r="N65">
        <v>1005</v>
      </c>
      <c r="O65" t="s">
        <v>262</v>
      </c>
      <c r="P65" t="s">
        <v>262</v>
      </c>
      <c r="Q65">
        <v>10</v>
      </c>
      <c r="W65">
        <v>0</v>
      </c>
      <c r="X65">
        <v>312213301</v>
      </c>
      <c r="Y65">
        <f>AT65</f>
        <v>0.2</v>
      </c>
      <c r="AA65">
        <v>974.63</v>
      </c>
      <c r="AB65">
        <v>0</v>
      </c>
      <c r="AC65">
        <v>0</v>
      </c>
      <c r="AD65">
        <v>0</v>
      </c>
      <c r="AE65">
        <v>84.75</v>
      </c>
      <c r="AF65">
        <v>0</v>
      </c>
      <c r="AG65">
        <v>0</v>
      </c>
      <c r="AH65">
        <v>0</v>
      </c>
      <c r="AI65">
        <v>11.5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3</v>
      </c>
      <c r="AV65">
        <v>0</v>
      </c>
      <c r="AW65">
        <v>2</v>
      </c>
      <c r="AX65">
        <v>64883650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ROUND(Y65*Source!I41,7)</f>
        <v>0.1</v>
      </c>
      <c r="CY65">
        <f>AA65</f>
        <v>974.63</v>
      </c>
      <c r="CZ65">
        <f>AE65</f>
        <v>84.75</v>
      </c>
      <c r="DA65">
        <f>AI65</f>
        <v>11.5</v>
      </c>
      <c r="DB65">
        <f>ROUND(ROUND(AT65*CZ65,2),2)</f>
        <v>16.95</v>
      </c>
      <c r="DC65">
        <f>ROUND(ROUND(AT65*AG65,2),2)</f>
        <v>0</v>
      </c>
      <c r="DD65" t="s">
        <v>3</v>
      </c>
      <c r="DE65" t="s">
        <v>3</v>
      </c>
      <c r="DF65">
        <f>ROUND(ROUND(AE65*AI65,0)*CX65,0)</f>
        <v>98</v>
      </c>
      <c r="DG65">
        <f>ROUND(ROUND(AF65,0)*CX65,0)</f>
        <v>0</v>
      </c>
      <c r="DH65">
        <f>ROUND(ROUND(AG65,0)*CX65,0)</f>
        <v>0</v>
      </c>
      <c r="DI65">
        <f t="shared" si="17"/>
        <v>0</v>
      </c>
      <c r="DJ65">
        <f>DF65</f>
        <v>98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ROW(Source!A41)</f>
        <v>41</v>
      </c>
      <c r="B66">
        <v>64883458</v>
      </c>
      <c r="C66">
        <v>64883637</v>
      </c>
      <c r="D66">
        <v>29108370</v>
      </c>
      <c r="E66">
        <v>1</v>
      </c>
      <c r="F66">
        <v>1</v>
      </c>
      <c r="G66">
        <v>1</v>
      </c>
      <c r="H66">
        <v>3</v>
      </c>
      <c r="I66" t="s">
        <v>263</v>
      </c>
      <c r="J66" t="s">
        <v>264</v>
      </c>
      <c r="K66" t="s">
        <v>265</v>
      </c>
      <c r="L66">
        <v>1348</v>
      </c>
      <c r="N66">
        <v>1009</v>
      </c>
      <c r="O66" t="s">
        <v>240</v>
      </c>
      <c r="P66" t="s">
        <v>240</v>
      </c>
      <c r="Q66">
        <v>1000</v>
      </c>
      <c r="W66">
        <v>0</v>
      </c>
      <c r="X66">
        <v>228809998</v>
      </c>
      <c r="Y66">
        <f>AT66</f>
        <v>2.9999999999999997E-4</v>
      </c>
      <c r="AA66">
        <v>315463.83</v>
      </c>
      <c r="AB66">
        <v>0</v>
      </c>
      <c r="AC66">
        <v>0</v>
      </c>
      <c r="AD66">
        <v>0</v>
      </c>
      <c r="AE66">
        <v>37599.980000000003</v>
      </c>
      <c r="AF66">
        <v>0</v>
      </c>
      <c r="AG66">
        <v>0</v>
      </c>
      <c r="AH66">
        <v>0</v>
      </c>
      <c r="AI66">
        <v>8.39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2.9999999999999997E-4</v>
      </c>
      <c r="AU66" t="s">
        <v>3</v>
      </c>
      <c r="AV66">
        <v>0</v>
      </c>
      <c r="AW66">
        <v>2</v>
      </c>
      <c r="AX66">
        <v>64883651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ROUND(Y66*Source!I41,7)</f>
        <v>1.4999999999999999E-4</v>
      </c>
      <c r="CY66">
        <f>AA66</f>
        <v>315463.83</v>
      </c>
      <c r="CZ66">
        <f>AE66</f>
        <v>37599.980000000003</v>
      </c>
      <c r="DA66">
        <f>AI66</f>
        <v>8.39</v>
      </c>
      <c r="DB66">
        <f>ROUND(ROUND(AT66*CZ66,2),2)</f>
        <v>11.28</v>
      </c>
      <c r="DC66">
        <f>ROUND(ROUND(AT66*AG66,2),2)</f>
        <v>0</v>
      </c>
      <c r="DD66" t="s">
        <v>3</v>
      </c>
      <c r="DE66" t="s">
        <v>3</v>
      </c>
      <c r="DF66">
        <f>ROUND(ROUND(AE66*AI66,0)*CX66,0)</f>
        <v>47</v>
      </c>
      <c r="DG66">
        <f>ROUND(ROUND(AF66,0)*CX66,0)</f>
        <v>0</v>
      </c>
      <c r="DH66">
        <f>ROUND(ROUND(AG66,0)*CX66,0)</f>
        <v>0</v>
      </c>
      <c r="DI66">
        <f t="shared" si="17"/>
        <v>0</v>
      </c>
      <c r="DJ66">
        <f>DF66</f>
        <v>47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ROW(Source!A41)</f>
        <v>41</v>
      </c>
      <c r="B67">
        <v>64883458</v>
      </c>
      <c r="C67">
        <v>64883637</v>
      </c>
      <c r="D67">
        <v>29131288</v>
      </c>
      <c r="E67">
        <v>1</v>
      </c>
      <c r="F67">
        <v>1</v>
      </c>
      <c r="G67">
        <v>1</v>
      </c>
      <c r="H67">
        <v>3</v>
      </c>
      <c r="I67" t="s">
        <v>266</v>
      </c>
      <c r="J67" t="s">
        <v>267</v>
      </c>
      <c r="K67" t="s">
        <v>268</v>
      </c>
      <c r="L67">
        <v>1354</v>
      </c>
      <c r="N67">
        <v>1010</v>
      </c>
      <c r="O67" t="s">
        <v>57</v>
      </c>
      <c r="P67" t="s">
        <v>57</v>
      </c>
      <c r="Q67">
        <v>1</v>
      </c>
      <c r="W67">
        <v>0</v>
      </c>
      <c r="X67">
        <v>1253523817</v>
      </c>
      <c r="Y67">
        <f>AT67</f>
        <v>20</v>
      </c>
      <c r="AA67">
        <v>78.12</v>
      </c>
      <c r="AB67">
        <v>0</v>
      </c>
      <c r="AC67">
        <v>0</v>
      </c>
      <c r="AD67">
        <v>0</v>
      </c>
      <c r="AE67">
        <v>18.96</v>
      </c>
      <c r="AF67">
        <v>0</v>
      </c>
      <c r="AG67">
        <v>0</v>
      </c>
      <c r="AH67">
        <v>0</v>
      </c>
      <c r="AI67">
        <v>4.12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20</v>
      </c>
      <c r="AU67" t="s">
        <v>3</v>
      </c>
      <c r="AV67">
        <v>0</v>
      </c>
      <c r="AW67">
        <v>2</v>
      </c>
      <c r="AX67">
        <v>64883652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ROUND(Y67*Source!I41,7)</f>
        <v>10</v>
      </c>
      <c r="CY67">
        <f>AA67</f>
        <v>78.12</v>
      </c>
      <c r="CZ67">
        <f>AE67</f>
        <v>18.96</v>
      </c>
      <c r="DA67">
        <f>AI67</f>
        <v>4.12</v>
      </c>
      <c r="DB67">
        <f>ROUND(ROUND(AT67*CZ67,2),2)</f>
        <v>379.2</v>
      </c>
      <c r="DC67">
        <f>ROUND(ROUND(AT67*AG67,2),2)</f>
        <v>0</v>
      </c>
      <c r="DD67" t="s">
        <v>3</v>
      </c>
      <c r="DE67" t="s">
        <v>3</v>
      </c>
      <c r="DF67">
        <f>ROUND(ROUND(AE67*AI67,0)*CX67,0)</f>
        <v>780</v>
      </c>
      <c r="DG67">
        <f>ROUND(ROUND(AF67,0)*CX67,0)</f>
        <v>0</v>
      </c>
      <c r="DH67">
        <f>ROUND(ROUND(AG67,0)*CX67,0)</f>
        <v>0</v>
      </c>
      <c r="DI67">
        <f t="shared" si="17"/>
        <v>0</v>
      </c>
      <c r="DJ67">
        <f>DF67</f>
        <v>780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64883458</v>
      </c>
      <c r="C68">
        <v>64883637</v>
      </c>
      <c r="D68">
        <v>29150040</v>
      </c>
      <c r="E68">
        <v>1</v>
      </c>
      <c r="F68">
        <v>1</v>
      </c>
      <c r="G68">
        <v>1</v>
      </c>
      <c r="H68">
        <v>3</v>
      </c>
      <c r="I68" t="s">
        <v>269</v>
      </c>
      <c r="J68" t="s">
        <v>270</v>
      </c>
      <c r="K68" t="s">
        <v>271</v>
      </c>
      <c r="L68">
        <v>1339</v>
      </c>
      <c r="N68">
        <v>1007</v>
      </c>
      <c r="O68" t="s">
        <v>247</v>
      </c>
      <c r="P68" t="s">
        <v>247</v>
      </c>
      <c r="Q68">
        <v>1</v>
      </c>
      <c r="W68">
        <v>0</v>
      </c>
      <c r="X68">
        <v>619799737</v>
      </c>
      <c r="Y68">
        <f>AT68</f>
        <v>7</v>
      </c>
      <c r="AA68">
        <v>31.28</v>
      </c>
      <c r="AB68">
        <v>0</v>
      </c>
      <c r="AC68">
        <v>0</v>
      </c>
      <c r="AD68">
        <v>0</v>
      </c>
      <c r="AE68">
        <v>2.44</v>
      </c>
      <c r="AF68">
        <v>0</v>
      </c>
      <c r="AG68">
        <v>0</v>
      </c>
      <c r="AH68">
        <v>0</v>
      </c>
      <c r="AI68">
        <v>12.82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7</v>
      </c>
      <c r="AU68" t="s">
        <v>3</v>
      </c>
      <c r="AV68">
        <v>0</v>
      </c>
      <c r="AW68">
        <v>2</v>
      </c>
      <c r="AX68">
        <v>64883653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ROUND(Y68*Source!I41,7)</f>
        <v>3.5</v>
      </c>
      <c r="CY68">
        <f>AA68</f>
        <v>31.28</v>
      </c>
      <c r="CZ68">
        <f>AE68</f>
        <v>2.44</v>
      </c>
      <c r="DA68">
        <f>AI68</f>
        <v>12.82</v>
      </c>
      <c r="DB68">
        <f>ROUND(ROUND(AT68*CZ68,2),2)</f>
        <v>17.079999999999998</v>
      </c>
      <c r="DC68">
        <f>ROUND(ROUND(AT68*AG68,2),2)</f>
        <v>0</v>
      </c>
      <c r="DD68" t="s">
        <v>3</v>
      </c>
      <c r="DE68" t="s">
        <v>3</v>
      </c>
      <c r="DF68">
        <f>ROUND(ROUND(AE68*AI68,0)*CX68,0)</f>
        <v>109</v>
      </c>
      <c r="DG68">
        <f>ROUND(ROUND(AF68,0)*CX68,0)</f>
        <v>0</v>
      </c>
      <c r="DH68">
        <f>ROUND(ROUND(AG68,0)*CX68,0)</f>
        <v>0</v>
      </c>
      <c r="DI68">
        <f t="shared" si="17"/>
        <v>0</v>
      </c>
      <c r="DJ68">
        <f>DF68</f>
        <v>109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ROW(Source!A44)</f>
        <v>44</v>
      </c>
      <c r="B69">
        <v>64883461</v>
      </c>
      <c r="C69">
        <v>64883656</v>
      </c>
      <c r="D69">
        <v>18407150</v>
      </c>
      <c r="E69">
        <v>1</v>
      </c>
      <c r="F69">
        <v>1</v>
      </c>
      <c r="G69">
        <v>1</v>
      </c>
      <c r="H69">
        <v>1</v>
      </c>
      <c r="I69" t="s">
        <v>272</v>
      </c>
      <c r="J69" t="s">
        <v>3</v>
      </c>
      <c r="K69" t="s">
        <v>273</v>
      </c>
      <c r="L69">
        <v>1369</v>
      </c>
      <c r="N69">
        <v>1013</v>
      </c>
      <c r="O69" t="s">
        <v>227</v>
      </c>
      <c r="P69" t="s">
        <v>227</v>
      </c>
      <c r="Q69">
        <v>1</v>
      </c>
      <c r="W69">
        <v>0</v>
      </c>
      <c r="X69">
        <v>-931037793</v>
      </c>
      <c r="Y69">
        <f>(AT69*ROUND((0.2+1),7))</f>
        <v>18.384</v>
      </c>
      <c r="AA69">
        <v>0</v>
      </c>
      <c r="AB69">
        <v>0</v>
      </c>
      <c r="AC69">
        <v>0</v>
      </c>
      <c r="AD69">
        <v>8.5299999999999994</v>
      </c>
      <c r="AE69">
        <v>0</v>
      </c>
      <c r="AF69">
        <v>0</v>
      </c>
      <c r="AG69">
        <v>0</v>
      </c>
      <c r="AH69">
        <v>8.5299999999999994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15.32</v>
      </c>
      <c r="AU69" t="s">
        <v>27</v>
      </c>
      <c r="AV69">
        <v>1</v>
      </c>
      <c r="AW69">
        <v>2</v>
      </c>
      <c r="AX69">
        <v>64883664</v>
      </c>
      <c r="AY69">
        <v>1</v>
      </c>
      <c r="AZ69">
        <v>0</v>
      </c>
      <c r="BA69">
        <v>73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ROUND(AT69*Source!I44*AH69*AL69,0)</f>
        <v>301</v>
      </c>
      <c r="CV69">
        <f>ROUND(Y69*Source!I44,7)</f>
        <v>42.283200000000001</v>
      </c>
      <c r="CW69">
        <v>0</v>
      </c>
      <c r="CX69">
        <f>ROUND(Y69*Source!I44,7)</f>
        <v>42.283200000000001</v>
      </c>
      <c r="CY69">
        <f>AD69</f>
        <v>8.5299999999999994</v>
      </c>
      <c r="CZ69">
        <f>AH69</f>
        <v>8.5299999999999994</v>
      </c>
      <c r="DA69">
        <f>AL69</f>
        <v>1</v>
      </c>
      <c r="DB69">
        <f>ROUND((ROUND(AT69*CZ69,2)*ROUND((0.2+1),7)),2)</f>
        <v>156.82</v>
      </c>
      <c r="DC69">
        <f>ROUND((ROUND(AT69*AG69,2)*ROUND((0.2+1),7)),2)</f>
        <v>0</v>
      </c>
      <c r="DD69" t="s">
        <v>3</v>
      </c>
      <c r="DE69" t="s">
        <v>3</v>
      </c>
      <c r="DF69">
        <f t="shared" ref="DF69:DF75" si="18">ROUND(ROUND(AE69,2)*CX69,2)</f>
        <v>0</v>
      </c>
      <c r="DG69">
        <f t="shared" ref="DG69:DG75" si="19">ROUND(ROUND(AF69,2)*CX69,2)</f>
        <v>0</v>
      </c>
      <c r="DH69">
        <f t="shared" ref="DH69:DH75" si="20">ROUND(ROUND(AG69,2)*CX69,2)</f>
        <v>0</v>
      </c>
      <c r="DI69">
        <f t="shared" ref="DI69:DI75" si="21">ROUND(ROUND(AH69,2)*CX69,2)</f>
        <v>360.68</v>
      </c>
      <c r="DJ69">
        <f>DI69</f>
        <v>360.68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ROW(Source!A44)</f>
        <v>44</v>
      </c>
      <c r="B70">
        <v>64883461</v>
      </c>
      <c r="C70">
        <v>64883656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38</v>
      </c>
      <c r="J70" t="s">
        <v>3</v>
      </c>
      <c r="K70" t="s">
        <v>228</v>
      </c>
      <c r="L70">
        <v>608254</v>
      </c>
      <c r="N70">
        <v>1013</v>
      </c>
      <c r="O70" t="s">
        <v>229</v>
      </c>
      <c r="P70" t="s">
        <v>229</v>
      </c>
      <c r="Q70">
        <v>1</v>
      </c>
      <c r="W70">
        <v>0</v>
      </c>
      <c r="X70">
        <v>-185737400</v>
      </c>
      <c r="Y70">
        <f>(AT70*ROUND((0.2+1),7))</f>
        <v>0.51600000000000001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0.43</v>
      </c>
      <c r="AU70" t="s">
        <v>27</v>
      </c>
      <c r="AV70">
        <v>2</v>
      </c>
      <c r="AW70">
        <v>2</v>
      </c>
      <c r="AX70">
        <v>64883665</v>
      </c>
      <c r="AY70">
        <v>1</v>
      </c>
      <c r="AZ70">
        <v>0</v>
      </c>
      <c r="BA70">
        <v>74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ROUND(Y70*Source!I44,7)</f>
        <v>1.1868000000000001</v>
      </c>
      <c r="CY70">
        <f>AD70</f>
        <v>0</v>
      </c>
      <c r="CZ70">
        <f>AH70</f>
        <v>0</v>
      </c>
      <c r="DA70">
        <f>AL70</f>
        <v>1</v>
      </c>
      <c r="DB70">
        <f>ROUND((ROUND(AT70*CZ70,2)*ROUND((0.2+1),7)),2)</f>
        <v>0</v>
      </c>
      <c r="DC70">
        <f>ROUND((ROUND(AT70*AG70,2)*ROUND((0.2+1),7)),2)</f>
        <v>0</v>
      </c>
      <c r="DD70" t="s">
        <v>3</v>
      </c>
      <c r="DE70" t="s">
        <v>3</v>
      </c>
      <c r="DF70">
        <f t="shared" si="18"/>
        <v>0</v>
      </c>
      <c r="DG70">
        <f t="shared" si="19"/>
        <v>0</v>
      </c>
      <c r="DH70">
        <f t="shared" si="20"/>
        <v>0</v>
      </c>
      <c r="DI70">
        <f t="shared" si="21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ROW(Source!A44)</f>
        <v>44</v>
      </c>
      <c r="B71">
        <v>64883461</v>
      </c>
      <c r="C71">
        <v>64883656</v>
      </c>
      <c r="D71">
        <v>29173290</v>
      </c>
      <c r="E71">
        <v>1</v>
      </c>
      <c r="F71">
        <v>1</v>
      </c>
      <c r="G71">
        <v>1</v>
      </c>
      <c r="H71">
        <v>2</v>
      </c>
      <c r="I71" t="s">
        <v>256</v>
      </c>
      <c r="J71" t="s">
        <v>257</v>
      </c>
      <c r="K71" t="s">
        <v>258</v>
      </c>
      <c r="L71">
        <v>1368</v>
      </c>
      <c r="N71">
        <v>1011</v>
      </c>
      <c r="O71" t="s">
        <v>233</v>
      </c>
      <c r="P71" t="s">
        <v>233</v>
      </c>
      <c r="Q71">
        <v>1</v>
      </c>
      <c r="W71">
        <v>0</v>
      </c>
      <c r="X71">
        <v>-962845729</v>
      </c>
      <c r="Y71">
        <f>(AT71*ROUND((0.2+1),7))</f>
        <v>0.51600000000000001</v>
      </c>
      <c r="AA71">
        <v>0</v>
      </c>
      <c r="AB71">
        <v>110</v>
      </c>
      <c r="AC71">
        <v>11.6</v>
      </c>
      <c r="AD71">
        <v>0</v>
      </c>
      <c r="AE71">
        <v>0</v>
      </c>
      <c r="AF71">
        <v>110</v>
      </c>
      <c r="AG71">
        <v>11.6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0.43</v>
      </c>
      <c r="AU71" t="s">
        <v>27</v>
      </c>
      <c r="AV71">
        <v>0</v>
      </c>
      <c r="AW71">
        <v>2</v>
      </c>
      <c r="AX71">
        <v>64883666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ROUND(Y71*Source!I44*DO71,7)</f>
        <v>0</v>
      </c>
      <c r="CX71">
        <f>ROUND(Y71*Source!I44,7)</f>
        <v>1.1868000000000001</v>
      </c>
      <c r="CY71">
        <f>AB71</f>
        <v>110</v>
      </c>
      <c r="CZ71">
        <f>AF71</f>
        <v>110</v>
      </c>
      <c r="DA71">
        <f>AJ71</f>
        <v>1</v>
      </c>
      <c r="DB71">
        <f>ROUND((ROUND(AT71*CZ71,2)*ROUND((0.2+1),7)),2)</f>
        <v>56.76</v>
      </c>
      <c r="DC71">
        <f>ROUND((ROUND(AT71*AG71,2)*ROUND((0.2+1),7)),2)</f>
        <v>5.99</v>
      </c>
      <c r="DD71" t="s">
        <v>3</v>
      </c>
      <c r="DE71" t="s">
        <v>3</v>
      </c>
      <c r="DF71">
        <f t="shared" si="18"/>
        <v>0</v>
      </c>
      <c r="DG71">
        <f t="shared" si="19"/>
        <v>130.55000000000001</v>
      </c>
      <c r="DH71">
        <f t="shared" si="20"/>
        <v>13.77</v>
      </c>
      <c r="DI71">
        <f t="shared" si="21"/>
        <v>0</v>
      </c>
      <c r="DJ71">
        <f>DG71</f>
        <v>130.55000000000001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64883461</v>
      </c>
      <c r="C72">
        <v>64883656</v>
      </c>
      <c r="D72">
        <v>29108293</v>
      </c>
      <c r="E72">
        <v>1</v>
      </c>
      <c r="F72">
        <v>1</v>
      </c>
      <c r="G72">
        <v>1</v>
      </c>
      <c r="H72">
        <v>3</v>
      </c>
      <c r="I72" t="s">
        <v>259</v>
      </c>
      <c r="J72" t="s">
        <v>260</v>
      </c>
      <c r="K72" t="s">
        <v>261</v>
      </c>
      <c r="L72">
        <v>1330</v>
      </c>
      <c r="N72">
        <v>1005</v>
      </c>
      <c r="O72" t="s">
        <v>262</v>
      </c>
      <c r="P72" t="s">
        <v>262</v>
      </c>
      <c r="Q72">
        <v>10</v>
      </c>
      <c r="W72">
        <v>0</v>
      </c>
      <c r="X72">
        <v>312213301</v>
      </c>
      <c r="Y72">
        <f>AT72</f>
        <v>0.15</v>
      </c>
      <c r="AA72">
        <v>84.75</v>
      </c>
      <c r="AB72">
        <v>0</v>
      </c>
      <c r="AC72">
        <v>0</v>
      </c>
      <c r="AD72">
        <v>0</v>
      </c>
      <c r="AE72">
        <v>84.75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0.15</v>
      </c>
      <c r="AU72" t="s">
        <v>3</v>
      </c>
      <c r="AV72">
        <v>0</v>
      </c>
      <c r="AW72">
        <v>2</v>
      </c>
      <c r="AX72">
        <v>64883667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0.34499999999999997</v>
      </c>
      <c r="CY72">
        <f>AA72</f>
        <v>84.75</v>
      </c>
      <c r="CZ72">
        <f>AE72</f>
        <v>84.75</v>
      </c>
      <c r="DA72">
        <f>AI72</f>
        <v>1</v>
      </c>
      <c r="DB72">
        <f>ROUND(ROUND(AT72*CZ72,2),2)</f>
        <v>12.71</v>
      </c>
      <c r="DC72">
        <f>ROUND(ROUND(AT72*AG72,2),2)</f>
        <v>0</v>
      </c>
      <c r="DD72" t="s">
        <v>3</v>
      </c>
      <c r="DE72" t="s">
        <v>3</v>
      </c>
      <c r="DF72">
        <f t="shared" si="18"/>
        <v>29.24</v>
      </c>
      <c r="DG72">
        <f t="shared" si="19"/>
        <v>0</v>
      </c>
      <c r="DH72">
        <f t="shared" si="20"/>
        <v>0</v>
      </c>
      <c r="DI72">
        <f t="shared" si="21"/>
        <v>0</v>
      </c>
      <c r="DJ72">
        <f>DF72</f>
        <v>29.24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64883461</v>
      </c>
      <c r="C73">
        <v>64883656</v>
      </c>
      <c r="D73">
        <v>29108370</v>
      </c>
      <c r="E73">
        <v>1</v>
      </c>
      <c r="F73">
        <v>1</v>
      </c>
      <c r="G73">
        <v>1</v>
      </c>
      <c r="H73">
        <v>3</v>
      </c>
      <c r="I73" t="s">
        <v>263</v>
      </c>
      <c r="J73" t="s">
        <v>264</v>
      </c>
      <c r="K73" t="s">
        <v>265</v>
      </c>
      <c r="L73">
        <v>1348</v>
      </c>
      <c r="N73">
        <v>1009</v>
      </c>
      <c r="O73" t="s">
        <v>240</v>
      </c>
      <c r="P73" t="s">
        <v>240</v>
      </c>
      <c r="Q73">
        <v>1000</v>
      </c>
      <c r="W73">
        <v>0</v>
      </c>
      <c r="X73">
        <v>228809998</v>
      </c>
      <c r="Y73">
        <f>AT73</f>
        <v>6.9999999999999994E-5</v>
      </c>
      <c r="AA73">
        <v>37599.980000000003</v>
      </c>
      <c r="AB73">
        <v>0</v>
      </c>
      <c r="AC73">
        <v>0</v>
      </c>
      <c r="AD73">
        <v>0</v>
      </c>
      <c r="AE73">
        <v>37599.980000000003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6.9999999999999994E-5</v>
      </c>
      <c r="AU73" t="s">
        <v>3</v>
      </c>
      <c r="AV73">
        <v>0</v>
      </c>
      <c r="AW73">
        <v>2</v>
      </c>
      <c r="AX73">
        <v>64883668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ROUND(Y73*Source!I44,7)</f>
        <v>1.6100000000000001E-4</v>
      </c>
      <c r="CY73">
        <f>AA73</f>
        <v>37599.980000000003</v>
      </c>
      <c r="CZ73">
        <f>AE73</f>
        <v>37599.980000000003</v>
      </c>
      <c r="DA73">
        <f>AI73</f>
        <v>1</v>
      </c>
      <c r="DB73">
        <f>ROUND(ROUND(AT73*CZ73,2),2)</f>
        <v>2.63</v>
      </c>
      <c r="DC73">
        <f>ROUND(ROUND(AT73*AG73,2),2)</f>
        <v>0</v>
      </c>
      <c r="DD73" t="s">
        <v>3</v>
      </c>
      <c r="DE73" t="s">
        <v>3</v>
      </c>
      <c r="DF73">
        <f t="shared" si="18"/>
        <v>6.05</v>
      </c>
      <c r="DG73">
        <f t="shared" si="19"/>
        <v>0</v>
      </c>
      <c r="DH73">
        <f t="shared" si="20"/>
        <v>0</v>
      </c>
      <c r="DI73">
        <f t="shared" si="21"/>
        <v>0</v>
      </c>
      <c r="DJ73">
        <f>DF73</f>
        <v>6.05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64883461</v>
      </c>
      <c r="C74">
        <v>64883656</v>
      </c>
      <c r="D74">
        <v>29131288</v>
      </c>
      <c r="E74">
        <v>1</v>
      </c>
      <c r="F74">
        <v>1</v>
      </c>
      <c r="G74">
        <v>1</v>
      </c>
      <c r="H74">
        <v>3</v>
      </c>
      <c r="I74" t="s">
        <v>266</v>
      </c>
      <c r="J74" t="s">
        <v>267</v>
      </c>
      <c r="K74" t="s">
        <v>268</v>
      </c>
      <c r="L74">
        <v>1354</v>
      </c>
      <c r="N74">
        <v>1010</v>
      </c>
      <c r="O74" t="s">
        <v>57</v>
      </c>
      <c r="P74" t="s">
        <v>57</v>
      </c>
      <c r="Q74">
        <v>1</v>
      </c>
      <c r="W74">
        <v>0</v>
      </c>
      <c r="X74">
        <v>1253523817</v>
      </c>
      <c r="Y74">
        <f>AT74</f>
        <v>4</v>
      </c>
      <c r="AA74">
        <v>18.96</v>
      </c>
      <c r="AB74">
        <v>0</v>
      </c>
      <c r="AC74">
        <v>0</v>
      </c>
      <c r="AD74">
        <v>0</v>
      </c>
      <c r="AE74">
        <v>18.96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</v>
      </c>
      <c r="AU74" t="s">
        <v>3</v>
      </c>
      <c r="AV74">
        <v>0</v>
      </c>
      <c r="AW74">
        <v>2</v>
      </c>
      <c r="AX74">
        <v>64883669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ROUND(Y74*Source!I44,7)</f>
        <v>9.1999999999999993</v>
      </c>
      <c r="CY74">
        <f>AA74</f>
        <v>18.96</v>
      </c>
      <c r="CZ74">
        <f>AE74</f>
        <v>18.96</v>
      </c>
      <c r="DA74">
        <f>AI74</f>
        <v>1</v>
      </c>
      <c r="DB74">
        <f>ROUND(ROUND(AT74*CZ74,2),2)</f>
        <v>75.84</v>
      </c>
      <c r="DC74">
        <f>ROUND(ROUND(AT74*AG74,2),2)</f>
        <v>0</v>
      </c>
      <c r="DD74" t="s">
        <v>3</v>
      </c>
      <c r="DE74" t="s">
        <v>3</v>
      </c>
      <c r="DF74">
        <f t="shared" si="18"/>
        <v>174.43</v>
      </c>
      <c r="DG74">
        <f t="shared" si="19"/>
        <v>0</v>
      </c>
      <c r="DH74">
        <f t="shared" si="20"/>
        <v>0</v>
      </c>
      <c r="DI74">
        <f t="shared" si="21"/>
        <v>0</v>
      </c>
      <c r="DJ74">
        <f>DF74</f>
        <v>174.43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ROW(Source!A44)</f>
        <v>44</v>
      </c>
      <c r="B75">
        <v>64883461</v>
      </c>
      <c r="C75">
        <v>64883656</v>
      </c>
      <c r="D75">
        <v>29150040</v>
      </c>
      <c r="E75">
        <v>1</v>
      </c>
      <c r="F75">
        <v>1</v>
      </c>
      <c r="G75">
        <v>1</v>
      </c>
      <c r="H75">
        <v>3</v>
      </c>
      <c r="I75" t="s">
        <v>269</v>
      </c>
      <c r="J75" t="s">
        <v>270</v>
      </c>
      <c r="K75" t="s">
        <v>271</v>
      </c>
      <c r="L75">
        <v>1339</v>
      </c>
      <c r="N75">
        <v>1007</v>
      </c>
      <c r="O75" t="s">
        <v>247</v>
      </c>
      <c r="P75" t="s">
        <v>247</v>
      </c>
      <c r="Q75">
        <v>1</v>
      </c>
      <c r="W75">
        <v>0</v>
      </c>
      <c r="X75">
        <v>619799737</v>
      </c>
      <c r="Y75">
        <f>AT75</f>
        <v>1.6</v>
      </c>
      <c r="AA75">
        <v>2.44</v>
      </c>
      <c r="AB75">
        <v>0</v>
      </c>
      <c r="AC75">
        <v>0</v>
      </c>
      <c r="AD75">
        <v>0</v>
      </c>
      <c r="AE75">
        <v>2.44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1.6</v>
      </c>
      <c r="AU75" t="s">
        <v>3</v>
      </c>
      <c r="AV75">
        <v>0</v>
      </c>
      <c r="AW75">
        <v>2</v>
      </c>
      <c r="AX75">
        <v>64883670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ROUND(Y75*Source!I44,7)</f>
        <v>3.68</v>
      </c>
      <c r="CY75">
        <f>AA75</f>
        <v>2.44</v>
      </c>
      <c r="CZ75">
        <f>AE75</f>
        <v>2.44</v>
      </c>
      <c r="DA75">
        <f>AI75</f>
        <v>1</v>
      </c>
      <c r="DB75">
        <f>ROUND(ROUND(AT75*CZ75,2),2)</f>
        <v>3.9</v>
      </c>
      <c r="DC75">
        <f>ROUND(ROUND(AT75*AG75,2),2)</f>
        <v>0</v>
      </c>
      <c r="DD75" t="s">
        <v>3</v>
      </c>
      <c r="DE75" t="s">
        <v>3</v>
      </c>
      <c r="DF75">
        <f t="shared" si="18"/>
        <v>8.98</v>
      </c>
      <c r="DG75">
        <f t="shared" si="19"/>
        <v>0</v>
      </c>
      <c r="DH75">
        <f t="shared" si="20"/>
        <v>0</v>
      </c>
      <c r="DI75">
        <f t="shared" si="21"/>
        <v>0</v>
      </c>
      <c r="DJ75">
        <f>DF75</f>
        <v>8.98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64883458</v>
      </c>
      <c r="C76">
        <v>64883656</v>
      </c>
      <c r="D76">
        <v>18407150</v>
      </c>
      <c r="E76">
        <v>1</v>
      </c>
      <c r="F76">
        <v>1</v>
      </c>
      <c r="G76">
        <v>1</v>
      </c>
      <c r="H76">
        <v>1</v>
      </c>
      <c r="I76" t="s">
        <v>272</v>
      </c>
      <c r="J76" t="s">
        <v>3</v>
      </c>
      <c r="K76" t="s">
        <v>273</v>
      </c>
      <c r="L76">
        <v>1369</v>
      </c>
      <c r="N76">
        <v>1013</v>
      </c>
      <c r="O76" t="s">
        <v>227</v>
      </c>
      <c r="P76" t="s">
        <v>227</v>
      </c>
      <c r="Q76">
        <v>1</v>
      </c>
      <c r="W76">
        <v>0</v>
      </c>
      <c r="X76">
        <v>-931037793</v>
      </c>
      <c r="Y76">
        <f>(AT76*ROUND((0.2+1),7))</f>
        <v>18.384</v>
      </c>
      <c r="AA76">
        <v>0</v>
      </c>
      <c r="AB76">
        <v>0</v>
      </c>
      <c r="AC76">
        <v>0</v>
      </c>
      <c r="AD76">
        <v>8.5299999999999994</v>
      </c>
      <c r="AE76">
        <v>0</v>
      </c>
      <c r="AF76">
        <v>0</v>
      </c>
      <c r="AG76">
        <v>0</v>
      </c>
      <c r="AH76">
        <v>8.5299999999999994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15.32</v>
      </c>
      <c r="AU76" t="s">
        <v>27</v>
      </c>
      <c r="AV76">
        <v>1</v>
      </c>
      <c r="AW76">
        <v>2</v>
      </c>
      <c r="AX76">
        <v>64883664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ROUND(AT76*Source!I45*AH76*AL76,0)</f>
        <v>301</v>
      </c>
      <c r="CV76">
        <f>ROUND(Y76*Source!I45,7)</f>
        <v>42.283200000000001</v>
      </c>
      <c r="CW76">
        <v>0</v>
      </c>
      <c r="CX76">
        <f>ROUND(Y76*Source!I45,7)</f>
        <v>42.283200000000001</v>
      </c>
      <c r="CY76">
        <f>AD76</f>
        <v>8.5299999999999994</v>
      </c>
      <c r="CZ76">
        <f>AH76</f>
        <v>8.5299999999999994</v>
      </c>
      <c r="DA76">
        <f>AL76</f>
        <v>1</v>
      </c>
      <c r="DB76">
        <f>ROUND((ROUND(AT76*CZ76,2)*ROUND((0.2+1),7)),2)</f>
        <v>156.82</v>
      </c>
      <c r="DC76">
        <f>ROUND((ROUND(AT76*AG76,2)*ROUND((0.2+1),7)),2)</f>
        <v>0</v>
      </c>
      <c r="DD76" t="s">
        <v>3</v>
      </c>
      <c r="DE76" t="s">
        <v>3</v>
      </c>
      <c r="DF76">
        <f>ROUND(ROUND(AE76,0)*CX76,0)</f>
        <v>0</v>
      </c>
      <c r="DG76">
        <f>ROUND(ROUND(AF76,0)*CX76,0)</f>
        <v>0</v>
      </c>
      <c r="DH76">
        <f>ROUND(ROUND(AG76,0)*CX76,0)</f>
        <v>0</v>
      </c>
      <c r="DI76">
        <f t="shared" ref="DI76:DI82" si="22">ROUND(ROUND(AH76,0)*CX76,0)</f>
        <v>381</v>
      </c>
      <c r="DJ76">
        <f>DI76</f>
        <v>381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64883458</v>
      </c>
      <c r="C77">
        <v>64883656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38</v>
      </c>
      <c r="J77" t="s">
        <v>3</v>
      </c>
      <c r="K77" t="s">
        <v>228</v>
      </c>
      <c r="L77">
        <v>608254</v>
      </c>
      <c r="N77">
        <v>1013</v>
      </c>
      <c r="O77" t="s">
        <v>229</v>
      </c>
      <c r="P77" t="s">
        <v>229</v>
      </c>
      <c r="Q77">
        <v>1</v>
      </c>
      <c r="W77">
        <v>0</v>
      </c>
      <c r="X77">
        <v>-185737400</v>
      </c>
      <c r="Y77">
        <f>(AT77*ROUND((0.2+1),7))</f>
        <v>0.51600000000000001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0.43</v>
      </c>
      <c r="AU77" t="s">
        <v>27</v>
      </c>
      <c r="AV77">
        <v>2</v>
      </c>
      <c r="AW77">
        <v>2</v>
      </c>
      <c r="AX77">
        <v>64883665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ROUND(Y77*Source!I45,7)</f>
        <v>1.1868000000000001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ROUND((ROUND(AT77*CZ77,2)*ROUND((0.2+1),7)),2)</f>
        <v>0</v>
      </c>
      <c r="DC77">
        <f>ROUND((ROUND(AT77*AG77,2)*ROUND((0.2+1),7)),2)</f>
        <v>0</v>
      </c>
      <c r="DD77" t="s">
        <v>3</v>
      </c>
      <c r="DE77" t="s">
        <v>3</v>
      </c>
      <c r="DF77">
        <f>ROUND(ROUND(AE77,0)*CX77,0)</f>
        <v>0</v>
      </c>
      <c r="DG77">
        <f>ROUND(ROUND(AF77,0)*CX77,0)</f>
        <v>0</v>
      </c>
      <c r="DH77">
        <f>ROUND(ROUND(AG77,0)*CX77,0)</f>
        <v>0</v>
      </c>
      <c r="DI77">
        <f t="shared" si="22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64883458</v>
      </c>
      <c r="C78">
        <v>64883656</v>
      </c>
      <c r="D78">
        <v>29173290</v>
      </c>
      <c r="E78">
        <v>1</v>
      </c>
      <c r="F78">
        <v>1</v>
      </c>
      <c r="G78">
        <v>1</v>
      </c>
      <c r="H78">
        <v>2</v>
      </c>
      <c r="I78" t="s">
        <v>256</v>
      </c>
      <c r="J78" t="s">
        <v>257</v>
      </c>
      <c r="K78" t="s">
        <v>258</v>
      </c>
      <c r="L78">
        <v>1368</v>
      </c>
      <c r="N78">
        <v>1011</v>
      </c>
      <c r="O78" t="s">
        <v>233</v>
      </c>
      <c r="P78" t="s">
        <v>233</v>
      </c>
      <c r="Q78">
        <v>1</v>
      </c>
      <c r="W78">
        <v>0</v>
      </c>
      <c r="X78">
        <v>-962845729</v>
      </c>
      <c r="Y78">
        <f>(AT78*ROUND((0.2+1),7))</f>
        <v>0.51600000000000001</v>
      </c>
      <c r="AA78">
        <v>0</v>
      </c>
      <c r="AB78">
        <v>1218.8</v>
      </c>
      <c r="AC78">
        <v>590.79</v>
      </c>
      <c r="AD78">
        <v>0</v>
      </c>
      <c r="AE78">
        <v>0</v>
      </c>
      <c r="AF78">
        <v>110</v>
      </c>
      <c r="AG78">
        <v>11.6</v>
      </c>
      <c r="AH78">
        <v>0</v>
      </c>
      <c r="AI78">
        <v>1</v>
      </c>
      <c r="AJ78">
        <v>11.08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0.43</v>
      </c>
      <c r="AU78" t="s">
        <v>27</v>
      </c>
      <c r="AV78">
        <v>0</v>
      </c>
      <c r="AW78">
        <v>2</v>
      </c>
      <c r="AX78">
        <v>64883666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ROUND(Y78*Source!I45*DO78,7)</f>
        <v>0</v>
      </c>
      <c r="CX78">
        <f>ROUND(Y78*Source!I45,7)</f>
        <v>1.1868000000000001</v>
      </c>
      <c r="CY78">
        <f>AB78</f>
        <v>1218.8</v>
      </c>
      <c r="CZ78">
        <f>AF78</f>
        <v>110</v>
      </c>
      <c r="DA78">
        <f>AJ78</f>
        <v>11.08</v>
      </c>
      <c r="DB78">
        <f>ROUND((ROUND(AT78*CZ78,2)*ROUND((0.2+1),7)),2)</f>
        <v>56.76</v>
      </c>
      <c r="DC78">
        <f>ROUND((ROUND(AT78*AG78,2)*ROUND((0.2+1),7)),2)</f>
        <v>5.99</v>
      </c>
      <c r="DD78" t="s">
        <v>3</v>
      </c>
      <c r="DE78" t="s">
        <v>3</v>
      </c>
      <c r="DF78">
        <f>ROUND(ROUND(AE78,0)*CX78,0)</f>
        <v>0</v>
      </c>
      <c r="DG78">
        <f>ROUND(ROUND(AF78*AJ78,0)*CX78,0)</f>
        <v>1447</v>
      </c>
      <c r="DH78">
        <f>ROUND(ROUND(AG78*AK78,0)*CX78,0)</f>
        <v>701</v>
      </c>
      <c r="DI78">
        <f t="shared" si="22"/>
        <v>0</v>
      </c>
      <c r="DJ78">
        <f>DG78</f>
        <v>1447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ROW(Source!A45)</f>
        <v>45</v>
      </c>
      <c r="B79">
        <v>64883458</v>
      </c>
      <c r="C79">
        <v>64883656</v>
      </c>
      <c r="D79">
        <v>29108293</v>
      </c>
      <c r="E79">
        <v>1</v>
      </c>
      <c r="F79">
        <v>1</v>
      </c>
      <c r="G79">
        <v>1</v>
      </c>
      <c r="H79">
        <v>3</v>
      </c>
      <c r="I79" t="s">
        <v>259</v>
      </c>
      <c r="J79" t="s">
        <v>260</v>
      </c>
      <c r="K79" t="s">
        <v>261</v>
      </c>
      <c r="L79">
        <v>1330</v>
      </c>
      <c r="N79">
        <v>1005</v>
      </c>
      <c r="O79" t="s">
        <v>262</v>
      </c>
      <c r="P79" t="s">
        <v>262</v>
      </c>
      <c r="Q79">
        <v>10</v>
      </c>
      <c r="W79">
        <v>0</v>
      </c>
      <c r="X79">
        <v>312213301</v>
      </c>
      <c r="Y79">
        <f>AT79</f>
        <v>0.15</v>
      </c>
      <c r="AA79">
        <v>974.63</v>
      </c>
      <c r="AB79">
        <v>0</v>
      </c>
      <c r="AC79">
        <v>0</v>
      </c>
      <c r="AD79">
        <v>0</v>
      </c>
      <c r="AE79">
        <v>84.75</v>
      </c>
      <c r="AF79">
        <v>0</v>
      </c>
      <c r="AG79">
        <v>0</v>
      </c>
      <c r="AH79">
        <v>0</v>
      </c>
      <c r="AI79">
        <v>11.5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0.15</v>
      </c>
      <c r="AU79" t="s">
        <v>3</v>
      </c>
      <c r="AV79">
        <v>0</v>
      </c>
      <c r="AW79">
        <v>2</v>
      </c>
      <c r="AX79">
        <v>64883667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ROUND(Y79*Source!I45,7)</f>
        <v>0.34499999999999997</v>
      </c>
      <c r="CY79">
        <f>AA79</f>
        <v>974.63</v>
      </c>
      <c r="CZ79">
        <f>AE79</f>
        <v>84.75</v>
      </c>
      <c r="DA79">
        <f>AI79</f>
        <v>11.5</v>
      </c>
      <c r="DB79">
        <f>ROUND(ROUND(AT79*CZ79,2),2)</f>
        <v>12.71</v>
      </c>
      <c r="DC79">
        <f>ROUND(ROUND(AT79*AG79,2),2)</f>
        <v>0</v>
      </c>
      <c r="DD79" t="s">
        <v>3</v>
      </c>
      <c r="DE79" t="s">
        <v>3</v>
      </c>
      <c r="DF79">
        <f>ROUND(ROUND(AE79*AI79,0)*CX79,0)</f>
        <v>336</v>
      </c>
      <c r="DG79">
        <f>ROUND(ROUND(AF79,0)*CX79,0)</f>
        <v>0</v>
      </c>
      <c r="DH79">
        <f>ROUND(ROUND(AG79,0)*CX79,0)</f>
        <v>0</v>
      </c>
      <c r="DI79">
        <f t="shared" si="22"/>
        <v>0</v>
      </c>
      <c r="DJ79">
        <f>DF79</f>
        <v>336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ROW(Source!A45)</f>
        <v>45</v>
      </c>
      <c r="B80">
        <v>64883458</v>
      </c>
      <c r="C80">
        <v>64883656</v>
      </c>
      <c r="D80">
        <v>29108370</v>
      </c>
      <c r="E80">
        <v>1</v>
      </c>
      <c r="F80">
        <v>1</v>
      </c>
      <c r="G80">
        <v>1</v>
      </c>
      <c r="H80">
        <v>3</v>
      </c>
      <c r="I80" t="s">
        <v>263</v>
      </c>
      <c r="J80" t="s">
        <v>264</v>
      </c>
      <c r="K80" t="s">
        <v>265</v>
      </c>
      <c r="L80">
        <v>1348</v>
      </c>
      <c r="N80">
        <v>1009</v>
      </c>
      <c r="O80" t="s">
        <v>240</v>
      </c>
      <c r="P80" t="s">
        <v>240</v>
      </c>
      <c r="Q80">
        <v>1000</v>
      </c>
      <c r="W80">
        <v>0</v>
      </c>
      <c r="X80">
        <v>228809998</v>
      </c>
      <c r="Y80">
        <f>AT80</f>
        <v>6.9999999999999994E-5</v>
      </c>
      <c r="AA80">
        <v>315463.83</v>
      </c>
      <c r="AB80">
        <v>0</v>
      </c>
      <c r="AC80">
        <v>0</v>
      </c>
      <c r="AD80">
        <v>0</v>
      </c>
      <c r="AE80">
        <v>37599.980000000003</v>
      </c>
      <c r="AF80">
        <v>0</v>
      </c>
      <c r="AG80">
        <v>0</v>
      </c>
      <c r="AH80">
        <v>0</v>
      </c>
      <c r="AI80">
        <v>8.39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6.9999999999999994E-5</v>
      </c>
      <c r="AU80" t="s">
        <v>3</v>
      </c>
      <c r="AV80">
        <v>0</v>
      </c>
      <c r="AW80">
        <v>2</v>
      </c>
      <c r="AX80">
        <v>64883668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ROUND(Y80*Source!I45,7)</f>
        <v>1.6100000000000001E-4</v>
      </c>
      <c r="CY80">
        <f>AA80</f>
        <v>315463.83</v>
      </c>
      <c r="CZ80">
        <f>AE80</f>
        <v>37599.980000000003</v>
      </c>
      <c r="DA80">
        <f>AI80</f>
        <v>8.39</v>
      </c>
      <c r="DB80">
        <f>ROUND(ROUND(AT80*CZ80,2),2)</f>
        <v>2.63</v>
      </c>
      <c r="DC80">
        <f>ROUND(ROUND(AT80*AG80,2),2)</f>
        <v>0</v>
      </c>
      <c r="DD80" t="s">
        <v>3</v>
      </c>
      <c r="DE80" t="s">
        <v>3</v>
      </c>
      <c r="DF80">
        <f>ROUND(ROUND(AE80*AI80,0)*CX80,0)</f>
        <v>51</v>
      </c>
      <c r="DG80">
        <f>ROUND(ROUND(AF80,0)*CX80,0)</f>
        <v>0</v>
      </c>
      <c r="DH80">
        <f>ROUND(ROUND(AG80,0)*CX80,0)</f>
        <v>0</v>
      </c>
      <c r="DI80">
        <f t="shared" si="22"/>
        <v>0</v>
      </c>
      <c r="DJ80">
        <f>DF80</f>
        <v>51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ROW(Source!A45)</f>
        <v>45</v>
      </c>
      <c r="B81">
        <v>64883458</v>
      </c>
      <c r="C81">
        <v>64883656</v>
      </c>
      <c r="D81">
        <v>29131288</v>
      </c>
      <c r="E81">
        <v>1</v>
      </c>
      <c r="F81">
        <v>1</v>
      </c>
      <c r="G81">
        <v>1</v>
      </c>
      <c r="H81">
        <v>3</v>
      </c>
      <c r="I81" t="s">
        <v>266</v>
      </c>
      <c r="J81" t="s">
        <v>267</v>
      </c>
      <c r="K81" t="s">
        <v>268</v>
      </c>
      <c r="L81">
        <v>1354</v>
      </c>
      <c r="N81">
        <v>1010</v>
      </c>
      <c r="O81" t="s">
        <v>57</v>
      </c>
      <c r="P81" t="s">
        <v>57</v>
      </c>
      <c r="Q81">
        <v>1</v>
      </c>
      <c r="W81">
        <v>0</v>
      </c>
      <c r="X81">
        <v>1253523817</v>
      </c>
      <c r="Y81">
        <f>AT81</f>
        <v>4</v>
      </c>
      <c r="AA81">
        <v>78.12</v>
      </c>
      <c r="AB81">
        <v>0</v>
      </c>
      <c r="AC81">
        <v>0</v>
      </c>
      <c r="AD81">
        <v>0</v>
      </c>
      <c r="AE81">
        <v>18.96</v>
      </c>
      <c r="AF81">
        <v>0</v>
      </c>
      <c r="AG81">
        <v>0</v>
      </c>
      <c r="AH81">
        <v>0</v>
      </c>
      <c r="AI81">
        <v>4.12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4</v>
      </c>
      <c r="AU81" t="s">
        <v>3</v>
      </c>
      <c r="AV81">
        <v>0</v>
      </c>
      <c r="AW81">
        <v>2</v>
      </c>
      <c r="AX81">
        <v>64883669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ROUND(Y81*Source!I45,7)</f>
        <v>9.1999999999999993</v>
      </c>
      <c r="CY81">
        <f>AA81</f>
        <v>78.12</v>
      </c>
      <c r="CZ81">
        <f>AE81</f>
        <v>18.96</v>
      </c>
      <c r="DA81">
        <f>AI81</f>
        <v>4.12</v>
      </c>
      <c r="DB81">
        <f>ROUND(ROUND(AT81*CZ81,2),2)</f>
        <v>75.84</v>
      </c>
      <c r="DC81">
        <f>ROUND(ROUND(AT81*AG81,2),2)</f>
        <v>0</v>
      </c>
      <c r="DD81" t="s">
        <v>3</v>
      </c>
      <c r="DE81" t="s">
        <v>3</v>
      </c>
      <c r="DF81">
        <f>ROUND(ROUND(AE81*AI81,0)*CX81,0)</f>
        <v>718</v>
      </c>
      <c r="DG81">
        <f>ROUND(ROUND(AF81,0)*CX81,0)</f>
        <v>0</v>
      </c>
      <c r="DH81">
        <f>ROUND(ROUND(AG81,0)*CX81,0)</f>
        <v>0</v>
      </c>
      <c r="DI81">
        <f t="shared" si="22"/>
        <v>0</v>
      </c>
      <c r="DJ81">
        <f>DF81</f>
        <v>718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ROW(Source!A45)</f>
        <v>45</v>
      </c>
      <c r="B82">
        <v>64883458</v>
      </c>
      <c r="C82">
        <v>64883656</v>
      </c>
      <c r="D82">
        <v>29150040</v>
      </c>
      <c r="E82">
        <v>1</v>
      </c>
      <c r="F82">
        <v>1</v>
      </c>
      <c r="G82">
        <v>1</v>
      </c>
      <c r="H82">
        <v>3</v>
      </c>
      <c r="I82" t="s">
        <v>269</v>
      </c>
      <c r="J82" t="s">
        <v>270</v>
      </c>
      <c r="K82" t="s">
        <v>271</v>
      </c>
      <c r="L82">
        <v>1339</v>
      </c>
      <c r="N82">
        <v>1007</v>
      </c>
      <c r="O82" t="s">
        <v>247</v>
      </c>
      <c r="P82" t="s">
        <v>247</v>
      </c>
      <c r="Q82">
        <v>1</v>
      </c>
      <c r="W82">
        <v>0</v>
      </c>
      <c r="X82">
        <v>619799737</v>
      </c>
      <c r="Y82">
        <f>AT82</f>
        <v>1.6</v>
      </c>
      <c r="AA82">
        <v>31.28</v>
      </c>
      <c r="AB82">
        <v>0</v>
      </c>
      <c r="AC82">
        <v>0</v>
      </c>
      <c r="AD82">
        <v>0</v>
      </c>
      <c r="AE82">
        <v>2.44</v>
      </c>
      <c r="AF82">
        <v>0</v>
      </c>
      <c r="AG82">
        <v>0</v>
      </c>
      <c r="AH82">
        <v>0</v>
      </c>
      <c r="AI82">
        <v>12.82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1.6</v>
      </c>
      <c r="AU82" t="s">
        <v>3</v>
      </c>
      <c r="AV82">
        <v>0</v>
      </c>
      <c r="AW82">
        <v>2</v>
      </c>
      <c r="AX82">
        <v>64883670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ROUND(Y82*Source!I45,7)</f>
        <v>3.68</v>
      </c>
      <c r="CY82">
        <f>AA82</f>
        <v>31.28</v>
      </c>
      <c r="CZ82">
        <f>AE82</f>
        <v>2.44</v>
      </c>
      <c r="DA82">
        <f>AI82</f>
        <v>12.82</v>
      </c>
      <c r="DB82">
        <f>ROUND(ROUND(AT82*CZ82,2),2)</f>
        <v>3.9</v>
      </c>
      <c r="DC82">
        <f>ROUND(ROUND(AT82*AG82,2),2)</f>
        <v>0</v>
      </c>
      <c r="DD82" t="s">
        <v>3</v>
      </c>
      <c r="DE82" t="s">
        <v>3</v>
      </c>
      <c r="DF82">
        <f>ROUND(ROUND(AE82*AI82,0)*CX82,0)</f>
        <v>114</v>
      </c>
      <c r="DG82">
        <f>ROUND(ROUND(AF82,0)*CX82,0)</f>
        <v>0</v>
      </c>
      <c r="DH82">
        <f>ROUND(ROUND(AG82,0)*CX82,0)</f>
        <v>0</v>
      </c>
      <c r="DI82">
        <f t="shared" si="22"/>
        <v>0</v>
      </c>
      <c r="DJ82">
        <f>DF82</f>
        <v>114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ROW(Source!A46)</f>
        <v>46</v>
      </c>
      <c r="B83">
        <v>64883461</v>
      </c>
      <c r="C83">
        <v>64883671</v>
      </c>
      <c r="D83">
        <v>18407150</v>
      </c>
      <c r="E83">
        <v>1</v>
      </c>
      <c r="F83">
        <v>1</v>
      </c>
      <c r="G83">
        <v>1</v>
      </c>
      <c r="H83">
        <v>1</v>
      </c>
      <c r="I83" t="s">
        <v>272</v>
      </c>
      <c r="J83" t="s">
        <v>3</v>
      </c>
      <c r="K83" t="s">
        <v>273</v>
      </c>
      <c r="L83">
        <v>1369</v>
      </c>
      <c r="N83">
        <v>1013</v>
      </c>
      <c r="O83" t="s">
        <v>227</v>
      </c>
      <c r="P83" t="s">
        <v>227</v>
      </c>
      <c r="Q83">
        <v>1</v>
      </c>
      <c r="W83">
        <v>0</v>
      </c>
      <c r="X83">
        <v>-931037793</v>
      </c>
      <c r="Y83">
        <f>(AT83*ROUND((0.2+1),7))</f>
        <v>72.396000000000001</v>
      </c>
      <c r="AA83">
        <v>0</v>
      </c>
      <c r="AB83">
        <v>0</v>
      </c>
      <c r="AC83">
        <v>0</v>
      </c>
      <c r="AD83">
        <v>8.5299999999999994</v>
      </c>
      <c r="AE83">
        <v>0</v>
      </c>
      <c r="AF83">
        <v>0</v>
      </c>
      <c r="AG83">
        <v>0</v>
      </c>
      <c r="AH83">
        <v>8.5299999999999994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60.33</v>
      </c>
      <c r="AU83" t="s">
        <v>27</v>
      </c>
      <c r="AV83">
        <v>1</v>
      </c>
      <c r="AW83">
        <v>2</v>
      </c>
      <c r="AX83">
        <v>64883679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ROUND(AT83*Source!I46*AH83*AL83,0)</f>
        <v>257</v>
      </c>
      <c r="CV83">
        <f>ROUND(Y83*Source!I46,7)</f>
        <v>36.198</v>
      </c>
      <c r="CW83">
        <v>0</v>
      </c>
      <c r="CX83">
        <f>ROUND(Y83*Source!I46,7)</f>
        <v>36.198</v>
      </c>
      <c r="CY83">
        <f>AD83</f>
        <v>8.5299999999999994</v>
      </c>
      <c r="CZ83">
        <f>AH83</f>
        <v>8.5299999999999994</v>
      </c>
      <c r="DA83">
        <f>AL83</f>
        <v>1</v>
      </c>
      <c r="DB83">
        <f>ROUND((ROUND(AT83*CZ83,2)*ROUND((0.2+1),7)),2)</f>
        <v>617.53</v>
      </c>
      <c r="DC83">
        <f>ROUND((ROUND(AT83*AG83,2)*ROUND((0.2+1),7)),2)</f>
        <v>0</v>
      </c>
      <c r="DD83" t="s">
        <v>3</v>
      </c>
      <c r="DE83" t="s">
        <v>3</v>
      </c>
      <c r="DF83">
        <f t="shared" ref="DF83:DF89" si="23">ROUND(ROUND(AE83,2)*CX83,2)</f>
        <v>0</v>
      </c>
      <c r="DG83">
        <f t="shared" ref="DG83:DG89" si="24">ROUND(ROUND(AF83,2)*CX83,2)</f>
        <v>0</v>
      </c>
      <c r="DH83">
        <f t="shared" ref="DH83:DH89" si="25">ROUND(ROUND(AG83,2)*CX83,2)</f>
        <v>0</v>
      </c>
      <c r="DI83">
        <f t="shared" ref="DI83:DI89" si="26">ROUND(ROUND(AH83,2)*CX83,2)</f>
        <v>308.77</v>
      </c>
      <c r="DJ83">
        <f>DI83</f>
        <v>308.77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ROW(Source!A46)</f>
        <v>46</v>
      </c>
      <c r="B84">
        <v>64883461</v>
      </c>
      <c r="C84">
        <v>64883671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38</v>
      </c>
      <c r="J84" t="s">
        <v>3</v>
      </c>
      <c r="K84" t="s">
        <v>228</v>
      </c>
      <c r="L84">
        <v>608254</v>
      </c>
      <c r="N84">
        <v>1013</v>
      </c>
      <c r="O84" t="s">
        <v>229</v>
      </c>
      <c r="P84" t="s">
        <v>229</v>
      </c>
      <c r="Q84">
        <v>1</v>
      </c>
      <c r="W84">
        <v>0</v>
      </c>
      <c r="X84">
        <v>-185737400</v>
      </c>
      <c r="Y84">
        <f>(AT84*ROUND((0.2+1),7))</f>
        <v>4.919999999999999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4.0999999999999996</v>
      </c>
      <c r="AU84" t="s">
        <v>27</v>
      </c>
      <c r="AV84">
        <v>2</v>
      </c>
      <c r="AW84">
        <v>2</v>
      </c>
      <c r="AX84">
        <v>64883680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2.46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ROUND((ROUND(AT84*CZ84,2)*ROUND((0.2+1),7)),2)</f>
        <v>0</v>
      </c>
      <c r="DC84">
        <f>ROUND((ROUND(AT84*AG84,2)*ROUND((0.2+1),7)),2)</f>
        <v>0</v>
      </c>
      <c r="DD84" t="s">
        <v>3</v>
      </c>
      <c r="DE84" t="s">
        <v>3</v>
      </c>
      <c r="DF84">
        <f t="shared" si="23"/>
        <v>0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64883461</v>
      </c>
      <c r="C85">
        <v>64883671</v>
      </c>
      <c r="D85">
        <v>29173290</v>
      </c>
      <c r="E85">
        <v>1</v>
      </c>
      <c r="F85">
        <v>1</v>
      </c>
      <c r="G85">
        <v>1</v>
      </c>
      <c r="H85">
        <v>2</v>
      </c>
      <c r="I85" t="s">
        <v>256</v>
      </c>
      <c r="J85" t="s">
        <v>257</v>
      </c>
      <c r="K85" t="s">
        <v>258</v>
      </c>
      <c r="L85">
        <v>1368</v>
      </c>
      <c r="N85">
        <v>1011</v>
      </c>
      <c r="O85" t="s">
        <v>233</v>
      </c>
      <c r="P85" t="s">
        <v>233</v>
      </c>
      <c r="Q85">
        <v>1</v>
      </c>
      <c r="W85">
        <v>0</v>
      </c>
      <c r="X85">
        <v>-962845729</v>
      </c>
      <c r="Y85">
        <f>(AT85*ROUND((0.2+1),7))</f>
        <v>4.919999999999999</v>
      </c>
      <c r="AA85">
        <v>0</v>
      </c>
      <c r="AB85">
        <v>110</v>
      </c>
      <c r="AC85">
        <v>11.6</v>
      </c>
      <c r="AD85">
        <v>0</v>
      </c>
      <c r="AE85">
        <v>0</v>
      </c>
      <c r="AF85">
        <v>110</v>
      </c>
      <c r="AG85">
        <v>11.6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4.0999999999999996</v>
      </c>
      <c r="AU85" t="s">
        <v>27</v>
      </c>
      <c r="AV85">
        <v>0</v>
      </c>
      <c r="AW85">
        <v>2</v>
      </c>
      <c r="AX85">
        <v>64883681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ROUND(Y85*Source!I46*DO85,7)</f>
        <v>0</v>
      </c>
      <c r="CX85">
        <f>ROUND(Y85*Source!I46,7)</f>
        <v>2.46</v>
      </c>
      <c r="CY85">
        <f>AB85</f>
        <v>110</v>
      </c>
      <c r="CZ85">
        <f>AF85</f>
        <v>110</v>
      </c>
      <c r="DA85">
        <f>AJ85</f>
        <v>1</v>
      </c>
      <c r="DB85">
        <f>ROUND((ROUND(AT85*CZ85,2)*ROUND((0.2+1),7)),2)</f>
        <v>541.20000000000005</v>
      </c>
      <c r="DC85">
        <f>ROUND((ROUND(AT85*AG85,2)*ROUND((0.2+1),7)),2)</f>
        <v>57.07</v>
      </c>
      <c r="DD85" t="s">
        <v>3</v>
      </c>
      <c r="DE85" t="s">
        <v>3</v>
      </c>
      <c r="DF85">
        <f t="shared" si="23"/>
        <v>0</v>
      </c>
      <c r="DG85">
        <f t="shared" si="24"/>
        <v>270.60000000000002</v>
      </c>
      <c r="DH85">
        <f t="shared" si="25"/>
        <v>28.54</v>
      </c>
      <c r="DI85">
        <f t="shared" si="26"/>
        <v>0</v>
      </c>
      <c r="DJ85">
        <f>DG85</f>
        <v>270.60000000000002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64883461</v>
      </c>
      <c r="C86">
        <v>64883671</v>
      </c>
      <c r="D86">
        <v>29108293</v>
      </c>
      <c r="E86">
        <v>1</v>
      </c>
      <c r="F86">
        <v>1</v>
      </c>
      <c r="G86">
        <v>1</v>
      </c>
      <c r="H86">
        <v>3</v>
      </c>
      <c r="I86" t="s">
        <v>259</v>
      </c>
      <c r="J86" t="s">
        <v>260</v>
      </c>
      <c r="K86" t="s">
        <v>261</v>
      </c>
      <c r="L86">
        <v>1330</v>
      </c>
      <c r="N86">
        <v>1005</v>
      </c>
      <c r="O86" t="s">
        <v>262</v>
      </c>
      <c r="P86" t="s">
        <v>262</v>
      </c>
      <c r="Q86">
        <v>10</v>
      </c>
      <c r="W86">
        <v>0</v>
      </c>
      <c r="X86">
        <v>312213301</v>
      </c>
      <c r="Y86">
        <f>AT86</f>
        <v>0.2</v>
      </c>
      <c r="AA86">
        <v>84.75</v>
      </c>
      <c r="AB86">
        <v>0</v>
      </c>
      <c r="AC86">
        <v>0</v>
      </c>
      <c r="AD86">
        <v>0</v>
      </c>
      <c r="AE86">
        <v>84.75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0.2</v>
      </c>
      <c r="AU86" t="s">
        <v>3</v>
      </c>
      <c r="AV86">
        <v>0</v>
      </c>
      <c r="AW86">
        <v>2</v>
      </c>
      <c r="AX86">
        <v>64883682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0.1</v>
      </c>
      <c r="CY86">
        <f>AA86</f>
        <v>84.75</v>
      </c>
      <c r="CZ86">
        <f>AE86</f>
        <v>84.75</v>
      </c>
      <c r="DA86">
        <f>AI86</f>
        <v>1</v>
      </c>
      <c r="DB86">
        <f>ROUND(ROUND(AT86*CZ86,2),2)</f>
        <v>16.95</v>
      </c>
      <c r="DC86">
        <f>ROUND(ROUND(AT86*AG86,2),2)</f>
        <v>0</v>
      </c>
      <c r="DD86" t="s">
        <v>3</v>
      </c>
      <c r="DE86" t="s">
        <v>3</v>
      </c>
      <c r="DF86">
        <f t="shared" si="23"/>
        <v>8.48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>DF86</f>
        <v>8.48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64883461</v>
      </c>
      <c r="C87">
        <v>64883671</v>
      </c>
      <c r="D87">
        <v>29108370</v>
      </c>
      <c r="E87">
        <v>1</v>
      </c>
      <c r="F87">
        <v>1</v>
      </c>
      <c r="G87">
        <v>1</v>
      </c>
      <c r="H87">
        <v>3</v>
      </c>
      <c r="I87" t="s">
        <v>263</v>
      </c>
      <c r="J87" t="s">
        <v>264</v>
      </c>
      <c r="K87" t="s">
        <v>265</v>
      </c>
      <c r="L87">
        <v>1348</v>
      </c>
      <c r="N87">
        <v>1009</v>
      </c>
      <c r="O87" t="s">
        <v>240</v>
      </c>
      <c r="P87" t="s">
        <v>240</v>
      </c>
      <c r="Q87">
        <v>1000</v>
      </c>
      <c r="W87">
        <v>0</v>
      </c>
      <c r="X87">
        <v>228809998</v>
      </c>
      <c r="Y87">
        <f>AT87</f>
        <v>6.9999999999999994E-5</v>
      </c>
      <c r="AA87">
        <v>37599.980000000003</v>
      </c>
      <c r="AB87">
        <v>0</v>
      </c>
      <c r="AC87">
        <v>0</v>
      </c>
      <c r="AD87">
        <v>0</v>
      </c>
      <c r="AE87">
        <v>37599.980000000003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6.9999999999999994E-5</v>
      </c>
      <c r="AU87" t="s">
        <v>3</v>
      </c>
      <c r="AV87">
        <v>0</v>
      </c>
      <c r="AW87">
        <v>2</v>
      </c>
      <c r="AX87">
        <v>64883683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3.4999999999999997E-5</v>
      </c>
      <c r="CY87">
        <f>AA87</f>
        <v>37599.980000000003</v>
      </c>
      <c r="CZ87">
        <f>AE87</f>
        <v>37599.980000000003</v>
      </c>
      <c r="DA87">
        <f>AI87</f>
        <v>1</v>
      </c>
      <c r="DB87">
        <f>ROUND(ROUND(AT87*CZ87,2),2)</f>
        <v>2.63</v>
      </c>
      <c r="DC87">
        <f>ROUND(ROUND(AT87*AG87,2),2)</f>
        <v>0</v>
      </c>
      <c r="DD87" t="s">
        <v>3</v>
      </c>
      <c r="DE87" t="s">
        <v>3</v>
      </c>
      <c r="DF87">
        <f t="shared" si="23"/>
        <v>1.32</v>
      </c>
      <c r="DG87">
        <f t="shared" si="24"/>
        <v>0</v>
      </c>
      <c r="DH87">
        <f t="shared" si="25"/>
        <v>0</v>
      </c>
      <c r="DI87">
        <f t="shared" si="26"/>
        <v>0</v>
      </c>
      <c r="DJ87">
        <f>DF87</f>
        <v>1.32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64883461</v>
      </c>
      <c r="C88">
        <v>64883671</v>
      </c>
      <c r="D88">
        <v>29131288</v>
      </c>
      <c r="E88">
        <v>1</v>
      </c>
      <c r="F88">
        <v>1</v>
      </c>
      <c r="G88">
        <v>1</v>
      </c>
      <c r="H88">
        <v>3</v>
      </c>
      <c r="I88" t="s">
        <v>266</v>
      </c>
      <c r="J88" t="s">
        <v>267</v>
      </c>
      <c r="K88" t="s">
        <v>268</v>
      </c>
      <c r="L88">
        <v>1354</v>
      </c>
      <c r="N88">
        <v>1010</v>
      </c>
      <c r="O88" t="s">
        <v>57</v>
      </c>
      <c r="P88" t="s">
        <v>57</v>
      </c>
      <c r="Q88">
        <v>1</v>
      </c>
      <c r="W88">
        <v>0</v>
      </c>
      <c r="X88">
        <v>1253523817</v>
      </c>
      <c r="Y88">
        <f>AT88</f>
        <v>4</v>
      </c>
      <c r="AA88">
        <v>18.96</v>
      </c>
      <c r="AB88">
        <v>0</v>
      </c>
      <c r="AC88">
        <v>0</v>
      </c>
      <c r="AD88">
        <v>0</v>
      </c>
      <c r="AE88">
        <v>18.96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</v>
      </c>
      <c r="AU88" t="s">
        <v>3</v>
      </c>
      <c r="AV88">
        <v>0</v>
      </c>
      <c r="AW88">
        <v>2</v>
      </c>
      <c r="AX88">
        <v>64883684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2</v>
      </c>
      <c r="CY88">
        <f>AA88</f>
        <v>18.96</v>
      </c>
      <c r="CZ88">
        <f>AE88</f>
        <v>18.96</v>
      </c>
      <c r="DA88">
        <f>AI88</f>
        <v>1</v>
      </c>
      <c r="DB88">
        <f>ROUND(ROUND(AT88*CZ88,2),2)</f>
        <v>75.84</v>
      </c>
      <c r="DC88">
        <f>ROUND(ROUND(AT88*AG88,2),2)</f>
        <v>0</v>
      </c>
      <c r="DD88" t="s">
        <v>3</v>
      </c>
      <c r="DE88" t="s">
        <v>3</v>
      </c>
      <c r="DF88">
        <f t="shared" si="23"/>
        <v>37.92</v>
      </c>
      <c r="DG88">
        <f t="shared" si="24"/>
        <v>0</v>
      </c>
      <c r="DH88">
        <f t="shared" si="25"/>
        <v>0</v>
      </c>
      <c r="DI88">
        <f t="shared" si="26"/>
        <v>0</v>
      </c>
      <c r="DJ88">
        <f>DF88</f>
        <v>37.92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64883461</v>
      </c>
      <c r="C89">
        <v>64883671</v>
      </c>
      <c r="D89">
        <v>29150040</v>
      </c>
      <c r="E89">
        <v>1</v>
      </c>
      <c r="F89">
        <v>1</v>
      </c>
      <c r="G89">
        <v>1</v>
      </c>
      <c r="H89">
        <v>3</v>
      </c>
      <c r="I89" t="s">
        <v>269</v>
      </c>
      <c r="J89" t="s">
        <v>270</v>
      </c>
      <c r="K89" t="s">
        <v>271</v>
      </c>
      <c r="L89">
        <v>1339</v>
      </c>
      <c r="N89">
        <v>1007</v>
      </c>
      <c r="O89" t="s">
        <v>247</v>
      </c>
      <c r="P89" t="s">
        <v>247</v>
      </c>
      <c r="Q89">
        <v>1</v>
      </c>
      <c r="W89">
        <v>0</v>
      </c>
      <c r="X89">
        <v>619799737</v>
      </c>
      <c r="Y89">
        <f>AT89</f>
        <v>15</v>
      </c>
      <c r="AA89">
        <v>2.44</v>
      </c>
      <c r="AB89">
        <v>0</v>
      </c>
      <c r="AC89">
        <v>0</v>
      </c>
      <c r="AD89">
        <v>0</v>
      </c>
      <c r="AE89">
        <v>2.44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15</v>
      </c>
      <c r="AU89" t="s">
        <v>3</v>
      </c>
      <c r="AV89">
        <v>0</v>
      </c>
      <c r="AW89">
        <v>2</v>
      </c>
      <c r="AX89">
        <v>64883685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7.5</v>
      </c>
      <c r="CY89">
        <f>AA89</f>
        <v>2.44</v>
      </c>
      <c r="CZ89">
        <f>AE89</f>
        <v>2.44</v>
      </c>
      <c r="DA89">
        <f>AI89</f>
        <v>1</v>
      </c>
      <c r="DB89">
        <f>ROUND(ROUND(AT89*CZ89,2),2)</f>
        <v>36.6</v>
      </c>
      <c r="DC89">
        <f>ROUND(ROUND(AT89*AG89,2),2)</f>
        <v>0</v>
      </c>
      <c r="DD89" t="s">
        <v>3</v>
      </c>
      <c r="DE89" t="s">
        <v>3</v>
      </c>
      <c r="DF89">
        <f t="shared" si="23"/>
        <v>18.3</v>
      </c>
      <c r="DG89">
        <f t="shared" si="24"/>
        <v>0</v>
      </c>
      <c r="DH89">
        <f t="shared" si="25"/>
        <v>0</v>
      </c>
      <c r="DI89">
        <f t="shared" si="26"/>
        <v>0</v>
      </c>
      <c r="DJ89">
        <f>DF89</f>
        <v>18.3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64883458</v>
      </c>
      <c r="C90">
        <v>64883671</v>
      </c>
      <c r="D90">
        <v>18407150</v>
      </c>
      <c r="E90">
        <v>1</v>
      </c>
      <c r="F90">
        <v>1</v>
      </c>
      <c r="G90">
        <v>1</v>
      </c>
      <c r="H90">
        <v>1</v>
      </c>
      <c r="I90" t="s">
        <v>272</v>
      </c>
      <c r="J90" t="s">
        <v>3</v>
      </c>
      <c r="K90" t="s">
        <v>273</v>
      </c>
      <c r="L90">
        <v>1369</v>
      </c>
      <c r="N90">
        <v>1013</v>
      </c>
      <c r="O90" t="s">
        <v>227</v>
      </c>
      <c r="P90" t="s">
        <v>227</v>
      </c>
      <c r="Q90">
        <v>1</v>
      </c>
      <c r="W90">
        <v>0</v>
      </c>
      <c r="X90">
        <v>-931037793</v>
      </c>
      <c r="Y90">
        <f>(AT90*ROUND((0.2+1),7))</f>
        <v>72.396000000000001</v>
      </c>
      <c r="AA90">
        <v>0</v>
      </c>
      <c r="AB90">
        <v>0</v>
      </c>
      <c r="AC90">
        <v>0</v>
      </c>
      <c r="AD90">
        <v>8.5299999999999994</v>
      </c>
      <c r="AE90">
        <v>0</v>
      </c>
      <c r="AF90">
        <v>0</v>
      </c>
      <c r="AG90">
        <v>0</v>
      </c>
      <c r="AH90">
        <v>8.5299999999999994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60.33</v>
      </c>
      <c r="AU90" t="s">
        <v>27</v>
      </c>
      <c r="AV90">
        <v>1</v>
      </c>
      <c r="AW90">
        <v>2</v>
      </c>
      <c r="AX90">
        <v>64883679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ROUND(AT90*Source!I47*AH90*AL90,0)</f>
        <v>257</v>
      </c>
      <c r="CV90">
        <f>ROUND(Y90*Source!I47,7)</f>
        <v>36.198</v>
      </c>
      <c r="CW90">
        <v>0</v>
      </c>
      <c r="CX90">
        <f>ROUND(Y90*Source!I47,7)</f>
        <v>36.198</v>
      </c>
      <c r="CY90">
        <f>AD90</f>
        <v>8.5299999999999994</v>
      </c>
      <c r="CZ90">
        <f>AH90</f>
        <v>8.5299999999999994</v>
      </c>
      <c r="DA90">
        <f>AL90</f>
        <v>1</v>
      </c>
      <c r="DB90">
        <f>ROUND((ROUND(AT90*CZ90,2)*ROUND((0.2+1),7)),2)</f>
        <v>617.53</v>
      </c>
      <c r="DC90">
        <f>ROUND((ROUND(AT90*AG90,2)*ROUND((0.2+1),7)),2)</f>
        <v>0</v>
      </c>
      <c r="DD90" t="s">
        <v>3</v>
      </c>
      <c r="DE90" t="s">
        <v>3</v>
      </c>
      <c r="DF90">
        <f>ROUND(ROUND(AE90,0)*CX90,0)</f>
        <v>0</v>
      </c>
      <c r="DG90">
        <f>ROUND(ROUND(AF90,0)*CX90,0)</f>
        <v>0</v>
      </c>
      <c r="DH90">
        <f>ROUND(ROUND(AG90,0)*CX90,0)</f>
        <v>0</v>
      </c>
      <c r="DI90">
        <f t="shared" ref="DI90:DI96" si="27">ROUND(ROUND(AH90,0)*CX90,0)</f>
        <v>326</v>
      </c>
      <c r="DJ90">
        <f>DI90</f>
        <v>326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64883458</v>
      </c>
      <c r="C91">
        <v>64883671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38</v>
      </c>
      <c r="J91" t="s">
        <v>3</v>
      </c>
      <c r="K91" t="s">
        <v>228</v>
      </c>
      <c r="L91">
        <v>608254</v>
      </c>
      <c r="N91">
        <v>1013</v>
      </c>
      <c r="O91" t="s">
        <v>229</v>
      </c>
      <c r="P91" t="s">
        <v>229</v>
      </c>
      <c r="Q91">
        <v>1</v>
      </c>
      <c r="W91">
        <v>0</v>
      </c>
      <c r="X91">
        <v>-185737400</v>
      </c>
      <c r="Y91">
        <f>(AT91*ROUND((0.2+1),7))</f>
        <v>4.919999999999999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4.0999999999999996</v>
      </c>
      <c r="AU91" t="s">
        <v>27</v>
      </c>
      <c r="AV91">
        <v>2</v>
      </c>
      <c r="AW91">
        <v>2</v>
      </c>
      <c r="AX91">
        <v>64883680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2.46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ROUND((ROUND(AT91*CZ91,2)*ROUND((0.2+1),7)),2)</f>
        <v>0</v>
      </c>
      <c r="DC91">
        <f>ROUND((ROUND(AT91*AG91,2)*ROUND((0.2+1),7)),2)</f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 t="shared" si="27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64883458</v>
      </c>
      <c r="C92">
        <v>64883671</v>
      </c>
      <c r="D92">
        <v>29173290</v>
      </c>
      <c r="E92">
        <v>1</v>
      </c>
      <c r="F92">
        <v>1</v>
      </c>
      <c r="G92">
        <v>1</v>
      </c>
      <c r="H92">
        <v>2</v>
      </c>
      <c r="I92" t="s">
        <v>256</v>
      </c>
      <c r="J92" t="s">
        <v>257</v>
      </c>
      <c r="K92" t="s">
        <v>258</v>
      </c>
      <c r="L92">
        <v>1368</v>
      </c>
      <c r="N92">
        <v>1011</v>
      </c>
      <c r="O92" t="s">
        <v>233</v>
      </c>
      <c r="P92" t="s">
        <v>233</v>
      </c>
      <c r="Q92">
        <v>1</v>
      </c>
      <c r="W92">
        <v>0</v>
      </c>
      <c r="X92">
        <v>-962845729</v>
      </c>
      <c r="Y92">
        <f>(AT92*ROUND((0.2+1),7))</f>
        <v>4.919999999999999</v>
      </c>
      <c r="AA92">
        <v>0</v>
      </c>
      <c r="AB92">
        <v>1218.8</v>
      </c>
      <c r="AC92">
        <v>590.79</v>
      </c>
      <c r="AD92">
        <v>0</v>
      </c>
      <c r="AE92">
        <v>0</v>
      </c>
      <c r="AF92">
        <v>110</v>
      </c>
      <c r="AG92">
        <v>11.6</v>
      </c>
      <c r="AH92">
        <v>0</v>
      </c>
      <c r="AI92">
        <v>1</v>
      </c>
      <c r="AJ92">
        <v>11.08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4.0999999999999996</v>
      </c>
      <c r="AU92" t="s">
        <v>27</v>
      </c>
      <c r="AV92">
        <v>0</v>
      </c>
      <c r="AW92">
        <v>2</v>
      </c>
      <c r="AX92">
        <v>64883681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ROUND(Y92*Source!I47*DO92,7)</f>
        <v>0</v>
      </c>
      <c r="CX92">
        <f>ROUND(Y92*Source!I47,7)</f>
        <v>2.46</v>
      </c>
      <c r="CY92">
        <f>AB92</f>
        <v>1218.8</v>
      </c>
      <c r="CZ92">
        <f>AF92</f>
        <v>110</v>
      </c>
      <c r="DA92">
        <f>AJ92</f>
        <v>11.08</v>
      </c>
      <c r="DB92">
        <f>ROUND((ROUND(AT92*CZ92,2)*ROUND((0.2+1),7)),2)</f>
        <v>541.20000000000005</v>
      </c>
      <c r="DC92">
        <f>ROUND((ROUND(AT92*AG92,2)*ROUND((0.2+1),7)),2)</f>
        <v>57.07</v>
      </c>
      <c r="DD92" t="s">
        <v>3</v>
      </c>
      <c r="DE92" t="s">
        <v>3</v>
      </c>
      <c r="DF92">
        <f>ROUND(ROUND(AE92,0)*CX92,0)</f>
        <v>0</v>
      </c>
      <c r="DG92">
        <f>ROUND(ROUND(AF92*AJ92,0)*CX92,0)</f>
        <v>2999</v>
      </c>
      <c r="DH92">
        <f>ROUND(ROUND(AG92*AK92,0)*CX92,0)</f>
        <v>1454</v>
      </c>
      <c r="DI92">
        <f t="shared" si="27"/>
        <v>0</v>
      </c>
      <c r="DJ92">
        <f>DG92</f>
        <v>2999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ROW(Source!A47)</f>
        <v>47</v>
      </c>
      <c r="B93">
        <v>64883458</v>
      </c>
      <c r="C93">
        <v>64883671</v>
      </c>
      <c r="D93">
        <v>29108293</v>
      </c>
      <c r="E93">
        <v>1</v>
      </c>
      <c r="F93">
        <v>1</v>
      </c>
      <c r="G93">
        <v>1</v>
      </c>
      <c r="H93">
        <v>3</v>
      </c>
      <c r="I93" t="s">
        <v>259</v>
      </c>
      <c r="J93" t="s">
        <v>260</v>
      </c>
      <c r="K93" t="s">
        <v>261</v>
      </c>
      <c r="L93">
        <v>1330</v>
      </c>
      <c r="N93">
        <v>1005</v>
      </c>
      <c r="O93" t="s">
        <v>262</v>
      </c>
      <c r="P93" t="s">
        <v>262</v>
      </c>
      <c r="Q93">
        <v>10</v>
      </c>
      <c r="W93">
        <v>0</v>
      </c>
      <c r="X93">
        <v>312213301</v>
      </c>
      <c r="Y93">
        <f>AT93</f>
        <v>0.2</v>
      </c>
      <c r="AA93">
        <v>974.63</v>
      </c>
      <c r="AB93">
        <v>0</v>
      </c>
      <c r="AC93">
        <v>0</v>
      </c>
      <c r="AD93">
        <v>0</v>
      </c>
      <c r="AE93">
        <v>84.75</v>
      </c>
      <c r="AF93">
        <v>0</v>
      </c>
      <c r="AG93">
        <v>0</v>
      </c>
      <c r="AH93">
        <v>0</v>
      </c>
      <c r="AI93">
        <v>11.5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0.2</v>
      </c>
      <c r="AU93" t="s">
        <v>3</v>
      </c>
      <c r="AV93">
        <v>0</v>
      </c>
      <c r="AW93">
        <v>2</v>
      </c>
      <c r="AX93">
        <v>64883682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ROUND(Y93*Source!I47,7)</f>
        <v>0.1</v>
      </c>
      <c r="CY93">
        <f>AA93</f>
        <v>974.63</v>
      </c>
      <c r="CZ93">
        <f>AE93</f>
        <v>84.75</v>
      </c>
      <c r="DA93">
        <f>AI93</f>
        <v>11.5</v>
      </c>
      <c r="DB93">
        <f>ROUND(ROUND(AT93*CZ93,2),2)</f>
        <v>16.95</v>
      </c>
      <c r="DC93">
        <f>ROUND(ROUND(AT93*AG93,2),2)</f>
        <v>0</v>
      </c>
      <c r="DD93" t="s">
        <v>3</v>
      </c>
      <c r="DE93" t="s">
        <v>3</v>
      </c>
      <c r="DF93">
        <f>ROUND(ROUND(AE93*AI93,0)*CX93,0)</f>
        <v>98</v>
      </c>
      <c r="DG93">
        <f>ROUND(ROUND(AF93,0)*CX93,0)</f>
        <v>0</v>
      </c>
      <c r="DH93">
        <f>ROUND(ROUND(AG93,0)*CX93,0)</f>
        <v>0</v>
      </c>
      <c r="DI93">
        <f t="shared" si="27"/>
        <v>0</v>
      </c>
      <c r="DJ93">
        <f>DF93</f>
        <v>98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ROW(Source!A47)</f>
        <v>47</v>
      </c>
      <c r="B94">
        <v>64883458</v>
      </c>
      <c r="C94">
        <v>64883671</v>
      </c>
      <c r="D94">
        <v>29108370</v>
      </c>
      <c r="E94">
        <v>1</v>
      </c>
      <c r="F94">
        <v>1</v>
      </c>
      <c r="G94">
        <v>1</v>
      </c>
      <c r="H94">
        <v>3</v>
      </c>
      <c r="I94" t="s">
        <v>263</v>
      </c>
      <c r="J94" t="s">
        <v>264</v>
      </c>
      <c r="K94" t="s">
        <v>265</v>
      </c>
      <c r="L94">
        <v>1348</v>
      </c>
      <c r="N94">
        <v>1009</v>
      </c>
      <c r="O94" t="s">
        <v>240</v>
      </c>
      <c r="P94" t="s">
        <v>240</v>
      </c>
      <c r="Q94">
        <v>1000</v>
      </c>
      <c r="W94">
        <v>0</v>
      </c>
      <c r="X94">
        <v>228809998</v>
      </c>
      <c r="Y94">
        <f>AT94</f>
        <v>6.9999999999999994E-5</v>
      </c>
      <c r="AA94">
        <v>315463.83</v>
      </c>
      <c r="AB94">
        <v>0</v>
      </c>
      <c r="AC94">
        <v>0</v>
      </c>
      <c r="AD94">
        <v>0</v>
      </c>
      <c r="AE94">
        <v>37599.980000000003</v>
      </c>
      <c r="AF94">
        <v>0</v>
      </c>
      <c r="AG94">
        <v>0</v>
      </c>
      <c r="AH94">
        <v>0</v>
      </c>
      <c r="AI94">
        <v>8.39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6.9999999999999994E-5</v>
      </c>
      <c r="AU94" t="s">
        <v>3</v>
      </c>
      <c r="AV94">
        <v>0</v>
      </c>
      <c r="AW94">
        <v>2</v>
      </c>
      <c r="AX94">
        <v>64883683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ROUND(Y94*Source!I47,7)</f>
        <v>3.4999999999999997E-5</v>
      </c>
      <c r="CY94">
        <f>AA94</f>
        <v>315463.83</v>
      </c>
      <c r="CZ94">
        <f>AE94</f>
        <v>37599.980000000003</v>
      </c>
      <c r="DA94">
        <f>AI94</f>
        <v>8.39</v>
      </c>
      <c r="DB94">
        <f>ROUND(ROUND(AT94*CZ94,2),2)</f>
        <v>2.63</v>
      </c>
      <c r="DC94">
        <f>ROUND(ROUND(AT94*AG94,2),2)</f>
        <v>0</v>
      </c>
      <c r="DD94" t="s">
        <v>3</v>
      </c>
      <c r="DE94" t="s">
        <v>3</v>
      </c>
      <c r="DF94">
        <f>ROUND(ROUND(AE94*AI94,0)*CX94,0)</f>
        <v>11</v>
      </c>
      <c r="DG94">
        <f>ROUND(ROUND(AF94,0)*CX94,0)</f>
        <v>0</v>
      </c>
      <c r="DH94">
        <f>ROUND(ROUND(AG94,0)*CX94,0)</f>
        <v>0</v>
      </c>
      <c r="DI94">
        <f t="shared" si="27"/>
        <v>0</v>
      </c>
      <c r="DJ94">
        <f>DF94</f>
        <v>11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ROW(Source!A47)</f>
        <v>47</v>
      </c>
      <c r="B95">
        <v>64883458</v>
      </c>
      <c r="C95">
        <v>64883671</v>
      </c>
      <c r="D95">
        <v>29131288</v>
      </c>
      <c r="E95">
        <v>1</v>
      </c>
      <c r="F95">
        <v>1</v>
      </c>
      <c r="G95">
        <v>1</v>
      </c>
      <c r="H95">
        <v>3</v>
      </c>
      <c r="I95" t="s">
        <v>266</v>
      </c>
      <c r="J95" t="s">
        <v>267</v>
      </c>
      <c r="K95" t="s">
        <v>268</v>
      </c>
      <c r="L95">
        <v>1354</v>
      </c>
      <c r="N95">
        <v>1010</v>
      </c>
      <c r="O95" t="s">
        <v>57</v>
      </c>
      <c r="P95" t="s">
        <v>57</v>
      </c>
      <c r="Q95">
        <v>1</v>
      </c>
      <c r="W95">
        <v>0</v>
      </c>
      <c r="X95">
        <v>1253523817</v>
      </c>
      <c r="Y95">
        <f>AT95</f>
        <v>4</v>
      </c>
      <c r="AA95">
        <v>78.12</v>
      </c>
      <c r="AB95">
        <v>0</v>
      </c>
      <c r="AC95">
        <v>0</v>
      </c>
      <c r="AD95">
        <v>0</v>
      </c>
      <c r="AE95">
        <v>18.96</v>
      </c>
      <c r="AF95">
        <v>0</v>
      </c>
      <c r="AG95">
        <v>0</v>
      </c>
      <c r="AH95">
        <v>0</v>
      </c>
      <c r="AI95">
        <v>4.12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</v>
      </c>
      <c r="AU95" t="s">
        <v>3</v>
      </c>
      <c r="AV95">
        <v>0</v>
      </c>
      <c r="AW95">
        <v>2</v>
      </c>
      <c r="AX95">
        <v>64883684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2</v>
      </c>
      <c r="CY95">
        <f>AA95</f>
        <v>78.12</v>
      </c>
      <c r="CZ95">
        <f>AE95</f>
        <v>18.96</v>
      </c>
      <c r="DA95">
        <f>AI95</f>
        <v>4.12</v>
      </c>
      <c r="DB95">
        <f>ROUND(ROUND(AT95*CZ95,2),2)</f>
        <v>75.84</v>
      </c>
      <c r="DC95">
        <f>ROUND(ROUND(AT95*AG95,2),2)</f>
        <v>0</v>
      </c>
      <c r="DD95" t="s">
        <v>3</v>
      </c>
      <c r="DE95" t="s">
        <v>3</v>
      </c>
      <c r="DF95">
        <f>ROUND(ROUND(AE95*AI95,0)*CX95,0)</f>
        <v>156</v>
      </c>
      <c r="DG95">
        <f>ROUND(ROUND(AF95,0)*CX95,0)</f>
        <v>0</v>
      </c>
      <c r="DH95">
        <f>ROUND(ROUND(AG95,0)*CX95,0)</f>
        <v>0</v>
      </c>
      <c r="DI95">
        <f t="shared" si="27"/>
        <v>0</v>
      </c>
      <c r="DJ95">
        <f>DF95</f>
        <v>156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64883458</v>
      </c>
      <c r="C96">
        <v>64883671</v>
      </c>
      <c r="D96">
        <v>29150040</v>
      </c>
      <c r="E96">
        <v>1</v>
      </c>
      <c r="F96">
        <v>1</v>
      </c>
      <c r="G96">
        <v>1</v>
      </c>
      <c r="H96">
        <v>3</v>
      </c>
      <c r="I96" t="s">
        <v>269</v>
      </c>
      <c r="J96" t="s">
        <v>270</v>
      </c>
      <c r="K96" t="s">
        <v>271</v>
      </c>
      <c r="L96">
        <v>1339</v>
      </c>
      <c r="N96">
        <v>1007</v>
      </c>
      <c r="O96" t="s">
        <v>247</v>
      </c>
      <c r="P96" t="s">
        <v>247</v>
      </c>
      <c r="Q96">
        <v>1</v>
      </c>
      <c r="W96">
        <v>0</v>
      </c>
      <c r="X96">
        <v>619799737</v>
      </c>
      <c r="Y96">
        <f>AT96</f>
        <v>15</v>
      </c>
      <c r="AA96">
        <v>31.28</v>
      </c>
      <c r="AB96">
        <v>0</v>
      </c>
      <c r="AC96">
        <v>0</v>
      </c>
      <c r="AD96">
        <v>0</v>
      </c>
      <c r="AE96">
        <v>2.44</v>
      </c>
      <c r="AF96">
        <v>0</v>
      </c>
      <c r="AG96">
        <v>0</v>
      </c>
      <c r="AH96">
        <v>0</v>
      </c>
      <c r="AI96">
        <v>12.82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15</v>
      </c>
      <c r="AU96" t="s">
        <v>3</v>
      </c>
      <c r="AV96">
        <v>0</v>
      </c>
      <c r="AW96">
        <v>2</v>
      </c>
      <c r="AX96">
        <v>64883685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7.5</v>
      </c>
      <c r="CY96">
        <f>AA96</f>
        <v>31.28</v>
      </c>
      <c r="CZ96">
        <f>AE96</f>
        <v>2.44</v>
      </c>
      <c r="DA96">
        <f>AI96</f>
        <v>12.82</v>
      </c>
      <c r="DB96">
        <f>ROUND(ROUND(AT96*CZ96,2),2)</f>
        <v>36.6</v>
      </c>
      <c r="DC96">
        <f>ROUND(ROUND(AT96*AG96,2),2)</f>
        <v>0</v>
      </c>
      <c r="DD96" t="s">
        <v>3</v>
      </c>
      <c r="DE96" t="s">
        <v>3</v>
      </c>
      <c r="DF96">
        <f>ROUND(ROUND(AE96*AI96,0)*CX96,0)</f>
        <v>233</v>
      </c>
      <c r="DG96">
        <f>ROUND(ROUND(AF96,0)*CX96,0)</f>
        <v>0</v>
      </c>
      <c r="DH96">
        <f>ROUND(ROUND(AG96,0)*CX96,0)</f>
        <v>0</v>
      </c>
      <c r="DI96">
        <f t="shared" si="27"/>
        <v>0</v>
      </c>
      <c r="DJ96">
        <f>DF96</f>
        <v>233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ROW(Source!A48)</f>
        <v>48</v>
      </c>
      <c r="B97">
        <v>64883461</v>
      </c>
      <c r="C97">
        <v>64883686</v>
      </c>
      <c r="D97">
        <v>18406804</v>
      </c>
      <c r="E97">
        <v>1</v>
      </c>
      <c r="F97">
        <v>1</v>
      </c>
      <c r="G97">
        <v>1</v>
      </c>
      <c r="H97">
        <v>1</v>
      </c>
      <c r="I97" t="s">
        <v>251</v>
      </c>
      <c r="J97" t="s">
        <v>3</v>
      </c>
      <c r="K97" t="s">
        <v>252</v>
      </c>
      <c r="L97">
        <v>1369</v>
      </c>
      <c r="N97">
        <v>1013</v>
      </c>
      <c r="O97" t="s">
        <v>227</v>
      </c>
      <c r="P97" t="s">
        <v>227</v>
      </c>
      <c r="Q97">
        <v>1</v>
      </c>
      <c r="W97">
        <v>0</v>
      </c>
      <c r="X97">
        <v>254330056</v>
      </c>
      <c r="Y97">
        <f t="shared" ref="Y97:Y111" si="28">(AT97*ROUND((0.2+1),7))</f>
        <v>1.548</v>
      </c>
      <c r="AA97">
        <v>0</v>
      </c>
      <c r="AB97">
        <v>0</v>
      </c>
      <c r="AC97">
        <v>0</v>
      </c>
      <c r="AD97">
        <v>7.8</v>
      </c>
      <c r="AE97">
        <v>0</v>
      </c>
      <c r="AF97">
        <v>0</v>
      </c>
      <c r="AG97">
        <v>0</v>
      </c>
      <c r="AH97">
        <v>7.8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1.29</v>
      </c>
      <c r="AU97" t="s">
        <v>27</v>
      </c>
      <c r="AV97">
        <v>1</v>
      </c>
      <c r="AW97">
        <v>2</v>
      </c>
      <c r="AX97">
        <v>64901973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ROUND(AT97*Source!I48*AH97*AL97,0)</f>
        <v>9</v>
      </c>
      <c r="CV97">
        <f>ROUND(Y97*Source!I48,7)</f>
        <v>1.436544</v>
      </c>
      <c r="CW97">
        <v>0</v>
      </c>
      <c r="CX97">
        <f>ROUND(Y97*Source!I48,7)</f>
        <v>1.436544</v>
      </c>
      <c r="CY97">
        <f>AD97</f>
        <v>7.8</v>
      </c>
      <c r="CZ97">
        <f>AH97</f>
        <v>7.8</v>
      </c>
      <c r="DA97">
        <f>AL97</f>
        <v>1</v>
      </c>
      <c r="DB97">
        <f t="shared" ref="DB97:DB111" si="29">ROUND((ROUND(AT97*CZ97,2)*ROUND((0.2+1),7)),2)</f>
        <v>12.07</v>
      </c>
      <c r="DC97">
        <f t="shared" ref="DC97:DC111" si="30">ROUND((ROUND(AT97*AG97,2)*ROUND((0.2+1),7)),2)</f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>ROUND(ROUND(AG97,2)*CX97,2)</f>
        <v>0</v>
      </c>
      <c r="DI97">
        <f>ROUND(ROUND(AH97,2)*CX97,2)</f>
        <v>11.21</v>
      </c>
      <c r="DJ97">
        <f>DI97</f>
        <v>11.21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ROW(Source!A48)</f>
        <v>48</v>
      </c>
      <c r="B98">
        <v>64883461</v>
      </c>
      <c r="C98">
        <v>64883686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38</v>
      </c>
      <c r="J98" t="s">
        <v>3</v>
      </c>
      <c r="K98" t="s">
        <v>228</v>
      </c>
      <c r="L98">
        <v>608254</v>
      </c>
      <c r="N98">
        <v>1013</v>
      </c>
      <c r="O98" t="s">
        <v>229</v>
      </c>
      <c r="P98" t="s">
        <v>229</v>
      </c>
      <c r="Q98">
        <v>1</v>
      </c>
      <c r="W98">
        <v>0</v>
      </c>
      <c r="X98">
        <v>-185737400</v>
      </c>
      <c r="Y98">
        <f t="shared" si="28"/>
        <v>0.12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</v>
      </c>
      <c r="AU98" t="s">
        <v>27</v>
      </c>
      <c r="AV98">
        <v>2</v>
      </c>
      <c r="AW98">
        <v>2</v>
      </c>
      <c r="AX98">
        <v>64901974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ROUND(Y98*Source!I48,7)</f>
        <v>0.11136</v>
      </c>
      <c r="CY98">
        <f>AD98</f>
        <v>0</v>
      </c>
      <c r="CZ98">
        <f>AH98</f>
        <v>0</v>
      </c>
      <c r="DA98">
        <f>AL98</f>
        <v>1</v>
      </c>
      <c r="DB98">
        <f t="shared" si="29"/>
        <v>0</v>
      </c>
      <c r="DC98">
        <f t="shared" si="30"/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>ROUND(ROUND(AH98,2)*CX98,2)</f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ROW(Source!A48)</f>
        <v>48</v>
      </c>
      <c r="B99">
        <v>64883461</v>
      </c>
      <c r="C99">
        <v>64883686</v>
      </c>
      <c r="D99">
        <v>29172738</v>
      </c>
      <c r="E99">
        <v>1</v>
      </c>
      <c r="F99">
        <v>1</v>
      </c>
      <c r="G99">
        <v>1</v>
      </c>
      <c r="H99">
        <v>2</v>
      </c>
      <c r="I99" t="s">
        <v>274</v>
      </c>
      <c r="J99" t="s">
        <v>275</v>
      </c>
      <c r="K99" t="s">
        <v>276</v>
      </c>
      <c r="L99">
        <v>1368</v>
      </c>
      <c r="N99">
        <v>1011</v>
      </c>
      <c r="O99" t="s">
        <v>233</v>
      </c>
      <c r="P99" t="s">
        <v>233</v>
      </c>
      <c r="Q99">
        <v>1</v>
      </c>
      <c r="W99">
        <v>0</v>
      </c>
      <c r="X99">
        <v>759603965</v>
      </c>
      <c r="Y99">
        <f t="shared" si="28"/>
        <v>0.06</v>
      </c>
      <c r="AA99">
        <v>0</v>
      </c>
      <c r="AB99">
        <v>311.10000000000002</v>
      </c>
      <c r="AC99">
        <v>27</v>
      </c>
      <c r="AD99">
        <v>0</v>
      </c>
      <c r="AE99">
        <v>0</v>
      </c>
      <c r="AF99">
        <v>311.10000000000002</v>
      </c>
      <c r="AG99">
        <v>27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0.05</v>
      </c>
      <c r="AU99" t="s">
        <v>27</v>
      </c>
      <c r="AV99">
        <v>0</v>
      </c>
      <c r="AW99">
        <v>2</v>
      </c>
      <c r="AX99">
        <v>64901975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ROUND(Y99*Source!I48*DO99,7)</f>
        <v>0</v>
      </c>
      <c r="CX99">
        <f>ROUND(Y99*Source!I48,7)</f>
        <v>5.568E-2</v>
      </c>
      <c r="CY99">
        <f>AB99</f>
        <v>311.10000000000002</v>
      </c>
      <c r="CZ99">
        <f>AF99</f>
        <v>311.10000000000002</v>
      </c>
      <c r="DA99">
        <f>AJ99</f>
        <v>1</v>
      </c>
      <c r="DB99">
        <f t="shared" si="29"/>
        <v>18.670000000000002</v>
      </c>
      <c r="DC99">
        <f t="shared" si="30"/>
        <v>1.62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17.32</v>
      </c>
      <c r="DH99">
        <f>ROUND(ROUND(AG99,2)*CX99,2)</f>
        <v>1.5</v>
      </c>
      <c r="DI99">
        <f>ROUND(ROUND(AH99,2)*CX99,2)</f>
        <v>0</v>
      </c>
      <c r="DJ99">
        <f>DG99</f>
        <v>17.32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ROW(Source!A49)</f>
        <v>49</v>
      </c>
      <c r="B100">
        <v>64883458</v>
      </c>
      <c r="C100">
        <v>64883686</v>
      </c>
      <c r="D100">
        <v>18406804</v>
      </c>
      <c r="E100">
        <v>1</v>
      </c>
      <c r="F100">
        <v>1</v>
      </c>
      <c r="G100">
        <v>1</v>
      </c>
      <c r="H100">
        <v>1</v>
      </c>
      <c r="I100" t="s">
        <v>251</v>
      </c>
      <c r="J100" t="s">
        <v>3</v>
      </c>
      <c r="K100" t="s">
        <v>252</v>
      </c>
      <c r="L100">
        <v>1369</v>
      </c>
      <c r="N100">
        <v>1013</v>
      </c>
      <c r="O100" t="s">
        <v>227</v>
      </c>
      <c r="P100" t="s">
        <v>227</v>
      </c>
      <c r="Q100">
        <v>1</v>
      </c>
      <c r="W100">
        <v>0</v>
      </c>
      <c r="X100">
        <v>254330056</v>
      </c>
      <c r="Y100">
        <f t="shared" si="28"/>
        <v>1.548</v>
      </c>
      <c r="AA100">
        <v>0</v>
      </c>
      <c r="AB100">
        <v>0</v>
      </c>
      <c r="AC100">
        <v>0</v>
      </c>
      <c r="AD100">
        <v>7.8</v>
      </c>
      <c r="AE100">
        <v>0</v>
      </c>
      <c r="AF100">
        <v>0</v>
      </c>
      <c r="AG100">
        <v>0</v>
      </c>
      <c r="AH100">
        <v>7.8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1.29</v>
      </c>
      <c r="AU100" t="s">
        <v>27</v>
      </c>
      <c r="AV100">
        <v>1</v>
      </c>
      <c r="AW100">
        <v>2</v>
      </c>
      <c r="AX100">
        <v>64901973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ROUND(AT100*Source!I49*AH100*AL100,0)</f>
        <v>9</v>
      </c>
      <c r="CV100">
        <f>ROUND(Y100*Source!I49,7)</f>
        <v>1.436544</v>
      </c>
      <c r="CW100">
        <v>0</v>
      </c>
      <c r="CX100">
        <f>ROUND(Y100*Source!I49,7)</f>
        <v>1.436544</v>
      </c>
      <c r="CY100">
        <f>AD100</f>
        <v>7.8</v>
      </c>
      <c r="CZ100">
        <f>AH100</f>
        <v>7.8</v>
      </c>
      <c r="DA100">
        <f>AL100</f>
        <v>1</v>
      </c>
      <c r="DB100">
        <f t="shared" si="29"/>
        <v>12.07</v>
      </c>
      <c r="DC100">
        <f t="shared" si="30"/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>ROUND(ROUND(AH100,0)*CX100,0)</f>
        <v>11</v>
      </c>
      <c r="DJ100">
        <f>DI100</f>
        <v>11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ROW(Source!A49)</f>
        <v>49</v>
      </c>
      <c r="B101">
        <v>64883458</v>
      </c>
      <c r="C101">
        <v>64883686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38</v>
      </c>
      <c r="J101" t="s">
        <v>3</v>
      </c>
      <c r="K101" t="s">
        <v>228</v>
      </c>
      <c r="L101">
        <v>608254</v>
      </c>
      <c r="N101">
        <v>1013</v>
      </c>
      <c r="O101" t="s">
        <v>229</v>
      </c>
      <c r="P101" t="s">
        <v>229</v>
      </c>
      <c r="Q101">
        <v>1</v>
      </c>
      <c r="W101">
        <v>0</v>
      </c>
      <c r="X101">
        <v>-185737400</v>
      </c>
      <c r="Y101">
        <f t="shared" si="28"/>
        <v>0.12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</v>
      </c>
      <c r="AU101" t="s">
        <v>27</v>
      </c>
      <c r="AV101">
        <v>2</v>
      </c>
      <c r="AW101">
        <v>2</v>
      </c>
      <c r="AX101">
        <v>64901974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ROUND(Y101*Source!I49,7)</f>
        <v>0.11136</v>
      </c>
      <c r="CY101">
        <f>AD101</f>
        <v>0</v>
      </c>
      <c r="CZ101">
        <f>AH101</f>
        <v>0</v>
      </c>
      <c r="DA101">
        <f>AL101</f>
        <v>1</v>
      </c>
      <c r="DB101">
        <f t="shared" si="29"/>
        <v>0</v>
      </c>
      <c r="DC101">
        <f t="shared" si="30"/>
        <v>0</v>
      </c>
      <c r="DD101" t="s">
        <v>3</v>
      </c>
      <c r="DE101" t="s">
        <v>3</v>
      </c>
      <c r="DF101">
        <f>ROUND(ROUND(AE101,0)*CX101,0)</f>
        <v>0</v>
      </c>
      <c r="DG101">
        <f>ROUND(ROUND(AF101,0)*CX101,0)</f>
        <v>0</v>
      </c>
      <c r="DH101">
        <f>ROUND(ROUND(AG101,0)*CX101,0)</f>
        <v>0</v>
      </c>
      <c r="DI101">
        <f>ROUND(ROUND(AH101,0)*CX101,0)</f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ROW(Source!A49)</f>
        <v>49</v>
      </c>
      <c r="B102">
        <v>64883458</v>
      </c>
      <c r="C102">
        <v>64883686</v>
      </c>
      <c r="D102">
        <v>29172738</v>
      </c>
      <c r="E102">
        <v>1</v>
      </c>
      <c r="F102">
        <v>1</v>
      </c>
      <c r="G102">
        <v>1</v>
      </c>
      <c r="H102">
        <v>2</v>
      </c>
      <c r="I102" t="s">
        <v>274</v>
      </c>
      <c r="J102" t="s">
        <v>275</v>
      </c>
      <c r="K102" t="s">
        <v>276</v>
      </c>
      <c r="L102">
        <v>1368</v>
      </c>
      <c r="N102">
        <v>1011</v>
      </c>
      <c r="O102" t="s">
        <v>233</v>
      </c>
      <c r="P102" t="s">
        <v>233</v>
      </c>
      <c r="Q102">
        <v>1</v>
      </c>
      <c r="W102">
        <v>0</v>
      </c>
      <c r="X102">
        <v>759603965</v>
      </c>
      <c r="Y102">
        <f t="shared" si="28"/>
        <v>0.06</v>
      </c>
      <c r="AA102">
        <v>0</v>
      </c>
      <c r="AB102">
        <v>2607.02</v>
      </c>
      <c r="AC102">
        <v>1375.11</v>
      </c>
      <c r="AD102">
        <v>0</v>
      </c>
      <c r="AE102">
        <v>0</v>
      </c>
      <c r="AF102">
        <v>311.10000000000002</v>
      </c>
      <c r="AG102">
        <v>27</v>
      </c>
      <c r="AH102">
        <v>0</v>
      </c>
      <c r="AI102">
        <v>1</v>
      </c>
      <c r="AJ102">
        <v>8.3800000000000008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0.05</v>
      </c>
      <c r="AU102" t="s">
        <v>27</v>
      </c>
      <c r="AV102">
        <v>0</v>
      </c>
      <c r="AW102">
        <v>2</v>
      </c>
      <c r="AX102">
        <v>64901975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ROUND(Y102*Source!I49*DO102,7)</f>
        <v>0</v>
      </c>
      <c r="CX102">
        <f>ROUND(Y102*Source!I49,7)</f>
        <v>5.568E-2</v>
      </c>
      <c r="CY102">
        <f>AB102</f>
        <v>2607.02</v>
      </c>
      <c r="CZ102">
        <f>AF102</f>
        <v>311.10000000000002</v>
      </c>
      <c r="DA102">
        <f>AJ102</f>
        <v>8.3800000000000008</v>
      </c>
      <c r="DB102">
        <f t="shared" si="29"/>
        <v>18.670000000000002</v>
      </c>
      <c r="DC102">
        <f t="shared" si="30"/>
        <v>1.62</v>
      </c>
      <c r="DD102" t="s">
        <v>3</v>
      </c>
      <c r="DE102" t="s">
        <v>3</v>
      </c>
      <c r="DF102">
        <f>ROUND(ROUND(AE102,0)*CX102,0)</f>
        <v>0</v>
      </c>
      <c r="DG102">
        <f>ROUND(ROUND(AF102*AJ102,0)*CX102,0)</f>
        <v>145</v>
      </c>
      <c r="DH102">
        <f>ROUND(ROUND(AG102*AK102,0)*CX102,0)</f>
        <v>77</v>
      </c>
      <c r="DI102">
        <f>ROUND(ROUND(AH102,0)*CX102,0)</f>
        <v>0</v>
      </c>
      <c r="DJ102">
        <f>DG102</f>
        <v>145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64883461</v>
      </c>
      <c r="C103">
        <v>64883695</v>
      </c>
      <c r="D103">
        <v>18406804</v>
      </c>
      <c r="E103">
        <v>1</v>
      </c>
      <c r="F103">
        <v>1</v>
      </c>
      <c r="G103">
        <v>1</v>
      </c>
      <c r="H103">
        <v>1</v>
      </c>
      <c r="I103" t="s">
        <v>251</v>
      </c>
      <c r="J103" t="s">
        <v>3</v>
      </c>
      <c r="K103" t="s">
        <v>252</v>
      </c>
      <c r="L103">
        <v>1369</v>
      </c>
      <c r="N103">
        <v>1013</v>
      </c>
      <c r="O103" t="s">
        <v>227</v>
      </c>
      <c r="P103" t="s">
        <v>227</v>
      </c>
      <c r="Q103">
        <v>1</v>
      </c>
      <c r="W103">
        <v>0</v>
      </c>
      <c r="X103">
        <v>254330056</v>
      </c>
      <c r="Y103">
        <f t="shared" si="28"/>
        <v>1.548</v>
      </c>
      <c r="AA103">
        <v>0</v>
      </c>
      <c r="AB103">
        <v>0</v>
      </c>
      <c r="AC103">
        <v>0</v>
      </c>
      <c r="AD103">
        <v>7.8</v>
      </c>
      <c r="AE103">
        <v>0</v>
      </c>
      <c r="AF103">
        <v>0</v>
      </c>
      <c r="AG103">
        <v>0</v>
      </c>
      <c r="AH103">
        <v>7.8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1.29</v>
      </c>
      <c r="AU103" t="s">
        <v>27</v>
      </c>
      <c r="AV103">
        <v>1</v>
      </c>
      <c r="AW103">
        <v>2</v>
      </c>
      <c r="AX103">
        <v>64901976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ROUND(AT103*Source!I50*AH103*AL103,0)</f>
        <v>14</v>
      </c>
      <c r="CV103">
        <f>ROUND(Y103*Source!I50,7)</f>
        <v>2.1548159999999998</v>
      </c>
      <c r="CW103">
        <v>0</v>
      </c>
      <c r="CX103">
        <f>ROUND(Y103*Source!I50,7)</f>
        <v>2.1548159999999998</v>
      </c>
      <c r="CY103">
        <f>AD103</f>
        <v>7.8</v>
      </c>
      <c r="CZ103">
        <f>AH103</f>
        <v>7.8</v>
      </c>
      <c r="DA103">
        <f>AL103</f>
        <v>1</v>
      </c>
      <c r="DB103">
        <f t="shared" si="29"/>
        <v>12.07</v>
      </c>
      <c r="DC103">
        <f t="shared" si="30"/>
        <v>0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0</v>
      </c>
      <c r="DH103">
        <f>ROUND(ROUND(AG103,2)*CX103,2)</f>
        <v>0</v>
      </c>
      <c r="DI103">
        <f>ROUND(ROUND(AH103,2)*CX103,2)</f>
        <v>16.809999999999999</v>
      </c>
      <c r="DJ103">
        <f>DI103</f>
        <v>16.809999999999999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ROW(Source!A50)</f>
        <v>50</v>
      </c>
      <c r="B104">
        <v>64883461</v>
      </c>
      <c r="C104">
        <v>64883695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38</v>
      </c>
      <c r="J104" t="s">
        <v>3</v>
      </c>
      <c r="K104" t="s">
        <v>228</v>
      </c>
      <c r="L104">
        <v>608254</v>
      </c>
      <c r="N104">
        <v>1013</v>
      </c>
      <c r="O104" t="s">
        <v>229</v>
      </c>
      <c r="P104" t="s">
        <v>229</v>
      </c>
      <c r="Q104">
        <v>1</v>
      </c>
      <c r="W104">
        <v>0</v>
      </c>
      <c r="X104">
        <v>-185737400</v>
      </c>
      <c r="Y104">
        <f t="shared" si="28"/>
        <v>0.12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</v>
      </c>
      <c r="AU104" t="s">
        <v>27</v>
      </c>
      <c r="AV104">
        <v>2</v>
      </c>
      <c r="AW104">
        <v>2</v>
      </c>
      <c r="AX104">
        <v>64901977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ROUND(Y104*Source!I50,7)</f>
        <v>0.16703999999999999</v>
      </c>
      <c r="CY104">
        <f>AD104</f>
        <v>0</v>
      </c>
      <c r="CZ104">
        <f>AH104</f>
        <v>0</v>
      </c>
      <c r="DA104">
        <f>AL104</f>
        <v>1</v>
      </c>
      <c r="DB104">
        <f t="shared" si="29"/>
        <v>0</v>
      </c>
      <c r="DC104">
        <f t="shared" si="30"/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0</v>
      </c>
      <c r="DH104">
        <f>ROUND(ROUND(AG104,2)*CX104,2)</f>
        <v>0</v>
      </c>
      <c r="DI104">
        <f>ROUND(ROUND(AH104,2)*CX104,2)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64883461</v>
      </c>
      <c r="C105">
        <v>64883695</v>
      </c>
      <c r="D105">
        <v>29172738</v>
      </c>
      <c r="E105">
        <v>1</v>
      </c>
      <c r="F105">
        <v>1</v>
      </c>
      <c r="G105">
        <v>1</v>
      </c>
      <c r="H105">
        <v>2</v>
      </c>
      <c r="I105" t="s">
        <v>274</v>
      </c>
      <c r="J105" t="s">
        <v>275</v>
      </c>
      <c r="K105" t="s">
        <v>276</v>
      </c>
      <c r="L105">
        <v>1368</v>
      </c>
      <c r="N105">
        <v>1011</v>
      </c>
      <c r="O105" t="s">
        <v>233</v>
      </c>
      <c r="P105" t="s">
        <v>233</v>
      </c>
      <c r="Q105">
        <v>1</v>
      </c>
      <c r="W105">
        <v>0</v>
      </c>
      <c r="X105">
        <v>759603965</v>
      </c>
      <c r="Y105">
        <f t="shared" si="28"/>
        <v>0.06</v>
      </c>
      <c r="AA105">
        <v>0</v>
      </c>
      <c r="AB105">
        <v>311.10000000000002</v>
      </c>
      <c r="AC105">
        <v>27</v>
      </c>
      <c r="AD105">
        <v>0</v>
      </c>
      <c r="AE105">
        <v>0</v>
      </c>
      <c r="AF105">
        <v>311.10000000000002</v>
      </c>
      <c r="AG105">
        <v>27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0.05</v>
      </c>
      <c r="AU105" t="s">
        <v>27</v>
      </c>
      <c r="AV105">
        <v>0</v>
      </c>
      <c r="AW105">
        <v>2</v>
      </c>
      <c r="AX105">
        <v>64901978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ROUND(Y105*Source!I50*DO105,7)</f>
        <v>0</v>
      </c>
      <c r="CX105">
        <f>ROUND(Y105*Source!I50,7)</f>
        <v>8.3519999999999997E-2</v>
      </c>
      <c r="CY105">
        <f>AB105</f>
        <v>311.10000000000002</v>
      </c>
      <c r="CZ105">
        <f>AF105</f>
        <v>311.10000000000002</v>
      </c>
      <c r="DA105">
        <f>AJ105</f>
        <v>1</v>
      </c>
      <c r="DB105">
        <f t="shared" si="29"/>
        <v>18.670000000000002</v>
      </c>
      <c r="DC105">
        <f t="shared" si="30"/>
        <v>1.62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25.98</v>
      </c>
      <c r="DH105">
        <f>ROUND(ROUND(AG105,2)*CX105,2)</f>
        <v>2.2599999999999998</v>
      </c>
      <c r="DI105">
        <f>ROUND(ROUND(AH105,2)*CX105,2)</f>
        <v>0</v>
      </c>
      <c r="DJ105">
        <f>DG105</f>
        <v>25.98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ROW(Source!A51)</f>
        <v>51</v>
      </c>
      <c r="B106">
        <v>64883458</v>
      </c>
      <c r="C106">
        <v>64883695</v>
      </c>
      <c r="D106">
        <v>18406804</v>
      </c>
      <c r="E106">
        <v>1</v>
      </c>
      <c r="F106">
        <v>1</v>
      </c>
      <c r="G106">
        <v>1</v>
      </c>
      <c r="H106">
        <v>1</v>
      </c>
      <c r="I106" t="s">
        <v>251</v>
      </c>
      <c r="J106" t="s">
        <v>3</v>
      </c>
      <c r="K106" t="s">
        <v>252</v>
      </c>
      <c r="L106">
        <v>1369</v>
      </c>
      <c r="N106">
        <v>1013</v>
      </c>
      <c r="O106" t="s">
        <v>227</v>
      </c>
      <c r="P106" t="s">
        <v>227</v>
      </c>
      <c r="Q106">
        <v>1</v>
      </c>
      <c r="W106">
        <v>0</v>
      </c>
      <c r="X106">
        <v>254330056</v>
      </c>
      <c r="Y106">
        <f t="shared" si="28"/>
        <v>1.548</v>
      </c>
      <c r="AA106">
        <v>0</v>
      </c>
      <c r="AB106">
        <v>0</v>
      </c>
      <c r="AC106">
        <v>0</v>
      </c>
      <c r="AD106">
        <v>7.8</v>
      </c>
      <c r="AE106">
        <v>0</v>
      </c>
      <c r="AF106">
        <v>0</v>
      </c>
      <c r="AG106">
        <v>0</v>
      </c>
      <c r="AH106">
        <v>7.8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1.29</v>
      </c>
      <c r="AU106" t="s">
        <v>27</v>
      </c>
      <c r="AV106">
        <v>1</v>
      </c>
      <c r="AW106">
        <v>2</v>
      </c>
      <c r="AX106">
        <v>64901976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ROUND(AT106*Source!I51*AH106*AL106,0)</f>
        <v>14</v>
      </c>
      <c r="CV106">
        <f>ROUND(Y106*Source!I51,7)</f>
        <v>2.1548159999999998</v>
      </c>
      <c r="CW106">
        <v>0</v>
      </c>
      <c r="CX106">
        <f>ROUND(Y106*Source!I51,7)</f>
        <v>2.1548159999999998</v>
      </c>
      <c r="CY106">
        <f>AD106</f>
        <v>7.8</v>
      </c>
      <c r="CZ106">
        <f>AH106</f>
        <v>7.8</v>
      </c>
      <c r="DA106">
        <f>AL106</f>
        <v>1</v>
      </c>
      <c r="DB106">
        <f t="shared" si="29"/>
        <v>12.07</v>
      </c>
      <c r="DC106">
        <f t="shared" si="30"/>
        <v>0</v>
      </c>
      <c r="DD106" t="s">
        <v>3</v>
      </c>
      <c r="DE106" t="s">
        <v>3</v>
      </c>
      <c r="DF106">
        <f>ROUND(ROUND(AE106,0)*CX106,0)</f>
        <v>0</v>
      </c>
      <c r="DG106">
        <f>ROUND(ROUND(AF106,0)*CX106,0)</f>
        <v>0</v>
      </c>
      <c r="DH106">
        <f>ROUND(ROUND(AG106,0)*CX106,0)</f>
        <v>0</v>
      </c>
      <c r="DI106">
        <f>ROUND(ROUND(AH106,0)*CX106,0)</f>
        <v>17</v>
      </c>
      <c r="DJ106">
        <f>DI106</f>
        <v>17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ROW(Source!A51)</f>
        <v>51</v>
      </c>
      <c r="B107">
        <v>64883458</v>
      </c>
      <c r="C107">
        <v>64883695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38</v>
      </c>
      <c r="J107" t="s">
        <v>3</v>
      </c>
      <c r="K107" t="s">
        <v>228</v>
      </c>
      <c r="L107">
        <v>608254</v>
      </c>
      <c r="N107">
        <v>1013</v>
      </c>
      <c r="O107" t="s">
        <v>229</v>
      </c>
      <c r="P107" t="s">
        <v>229</v>
      </c>
      <c r="Q107">
        <v>1</v>
      </c>
      <c r="W107">
        <v>0</v>
      </c>
      <c r="X107">
        <v>-185737400</v>
      </c>
      <c r="Y107">
        <f t="shared" si="28"/>
        <v>0.12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</v>
      </c>
      <c r="AU107" t="s">
        <v>27</v>
      </c>
      <c r="AV107">
        <v>2</v>
      </c>
      <c r="AW107">
        <v>2</v>
      </c>
      <c r="AX107">
        <v>64901977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ROUND(Y107*Source!I51,7)</f>
        <v>0.16703999999999999</v>
      </c>
      <c r="CY107">
        <f>AD107</f>
        <v>0</v>
      </c>
      <c r="CZ107">
        <f>AH107</f>
        <v>0</v>
      </c>
      <c r="DA107">
        <f>AL107</f>
        <v>1</v>
      </c>
      <c r="DB107">
        <f t="shared" si="29"/>
        <v>0</v>
      </c>
      <c r="DC107">
        <f t="shared" si="30"/>
        <v>0</v>
      </c>
      <c r="DD107" t="s">
        <v>3</v>
      </c>
      <c r="DE107" t="s">
        <v>3</v>
      </c>
      <c r="DF107">
        <f>ROUND(ROUND(AE107,0)*CX107,0)</f>
        <v>0</v>
      </c>
      <c r="DG107">
        <f>ROUND(ROUND(AF107,0)*CX107,0)</f>
        <v>0</v>
      </c>
      <c r="DH107">
        <f>ROUND(ROUND(AG107,0)*CX107,0)</f>
        <v>0</v>
      </c>
      <c r="DI107">
        <f>ROUND(ROUND(AH107,0)*CX107,0)</f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ROW(Source!A51)</f>
        <v>51</v>
      </c>
      <c r="B108">
        <v>64883458</v>
      </c>
      <c r="C108">
        <v>64883695</v>
      </c>
      <c r="D108">
        <v>29172738</v>
      </c>
      <c r="E108">
        <v>1</v>
      </c>
      <c r="F108">
        <v>1</v>
      </c>
      <c r="G108">
        <v>1</v>
      </c>
      <c r="H108">
        <v>2</v>
      </c>
      <c r="I108" t="s">
        <v>274</v>
      </c>
      <c r="J108" t="s">
        <v>275</v>
      </c>
      <c r="K108" t="s">
        <v>276</v>
      </c>
      <c r="L108">
        <v>1368</v>
      </c>
      <c r="N108">
        <v>1011</v>
      </c>
      <c r="O108" t="s">
        <v>233</v>
      </c>
      <c r="P108" t="s">
        <v>233</v>
      </c>
      <c r="Q108">
        <v>1</v>
      </c>
      <c r="W108">
        <v>0</v>
      </c>
      <c r="X108">
        <v>759603965</v>
      </c>
      <c r="Y108">
        <f t="shared" si="28"/>
        <v>0.06</v>
      </c>
      <c r="AA108">
        <v>0</v>
      </c>
      <c r="AB108">
        <v>2607.02</v>
      </c>
      <c r="AC108">
        <v>1375.11</v>
      </c>
      <c r="AD108">
        <v>0</v>
      </c>
      <c r="AE108">
        <v>0</v>
      </c>
      <c r="AF108">
        <v>311.10000000000002</v>
      </c>
      <c r="AG108">
        <v>27</v>
      </c>
      <c r="AH108">
        <v>0</v>
      </c>
      <c r="AI108">
        <v>1</v>
      </c>
      <c r="AJ108">
        <v>8.3800000000000008</v>
      </c>
      <c r="AK108">
        <v>50.93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0.05</v>
      </c>
      <c r="AU108" t="s">
        <v>27</v>
      </c>
      <c r="AV108">
        <v>0</v>
      </c>
      <c r="AW108">
        <v>2</v>
      </c>
      <c r="AX108">
        <v>64901978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ROUND(Y108*Source!I51*DO108,7)</f>
        <v>0</v>
      </c>
      <c r="CX108">
        <f>ROUND(Y108*Source!I51,7)</f>
        <v>8.3519999999999997E-2</v>
      </c>
      <c r="CY108">
        <f>AB108</f>
        <v>2607.02</v>
      </c>
      <c r="CZ108">
        <f>AF108</f>
        <v>311.10000000000002</v>
      </c>
      <c r="DA108">
        <f>AJ108</f>
        <v>8.3800000000000008</v>
      </c>
      <c r="DB108">
        <f t="shared" si="29"/>
        <v>18.670000000000002</v>
      </c>
      <c r="DC108">
        <f t="shared" si="30"/>
        <v>1.62</v>
      </c>
      <c r="DD108" t="s">
        <v>3</v>
      </c>
      <c r="DE108" t="s">
        <v>3</v>
      </c>
      <c r="DF108">
        <f>ROUND(ROUND(AE108,0)*CX108,0)</f>
        <v>0</v>
      </c>
      <c r="DG108">
        <f>ROUND(ROUND(AF108*AJ108,0)*CX108,0)</f>
        <v>218</v>
      </c>
      <c r="DH108">
        <f>ROUND(ROUND(AG108*AK108,0)*CX108,0)</f>
        <v>115</v>
      </c>
      <c r="DI108">
        <f>ROUND(ROUND(AH108,0)*CX108,0)</f>
        <v>0</v>
      </c>
      <c r="DJ108">
        <f>DG108</f>
        <v>218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ROW(Source!A52)</f>
        <v>52</v>
      </c>
      <c r="B109">
        <v>64883461</v>
      </c>
      <c r="C109">
        <v>64883704</v>
      </c>
      <c r="D109">
        <v>18410171</v>
      </c>
      <c r="E109">
        <v>1</v>
      </c>
      <c r="F109">
        <v>1</v>
      </c>
      <c r="G109">
        <v>1</v>
      </c>
      <c r="H109">
        <v>1</v>
      </c>
      <c r="I109" t="s">
        <v>277</v>
      </c>
      <c r="J109" t="s">
        <v>3</v>
      </c>
      <c r="K109" t="s">
        <v>278</v>
      </c>
      <c r="L109">
        <v>1369</v>
      </c>
      <c r="N109">
        <v>1013</v>
      </c>
      <c r="O109" t="s">
        <v>227</v>
      </c>
      <c r="P109" t="s">
        <v>227</v>
      </c>
      <c r="Q109">
        <v>1</v>
      </c>
      <c r="W109">
        <v>0</v>
      </c>
      <c r="X109">
        <v>1151098980</v>
      </c>
      <c r="Y109">
        <f t="shared" si="28"/>
        <v>15.756</v>
      </c>
      <c r="AA109">
        <v>0</v>
      </c>
      <c r="AB109">
        <v>0</v>
      </c>
      <c r="AC109">
        <v>0</v>
      </c>
      <c r="AD109">
        <v>8.9700000000000006</v>
      </c>
      <c r="AE109">
        <v>0</v>
      </c>
      <c r="AF109">
        <v>0</v>
      </c>
      <c r="AG109">
        <v>0</v>
      </c>
      <c r="AH109">
        <v>8.9700000000000006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13.13</v>
      </c>
      <c r="AU109" t="s">
        <v>27</v>
      </c>
      <c r="AV109">
        <v>1</v>
      </c>
      <c r="AW109">
        <v>2</v>
      </c>
      <c r="AX109">
        <v>64883709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ROUND(AT109*Source!I52*AH109*AL109,0)</f>
        <v>273</v>
      </c>
      <c r="CV109">
        <f>ROUND(Y109*Source!I52,7)</f>
        <v>36.553919999999998</v>
      </c>
      <c r="CW109">
        <v>0</v>
      </c>
      <c r="CX109">
        <f>ROUND(Y109*Source!I52,7)</f>
        <v>36.553919999999998</v>
      </c>
      <c r="CY109">
        <f>AD109</f>
        <v>8.9700000000000006</v>
      </c>
      <c r="CZ109">
        <f>AH109</f>
        <v>8.9700000000000006</v>
      </c>
      <c r="DA109">
        <f>AL109</f>
        <v>1</v>
      </c>
      <c r="DB109">
        <f t="shared" si="29"/>
        <v>141.34</v>
      </c>
      <c r="DC109">
        <f t="shared" si="30"/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>ROUND(ROUND(AG109,2)*CX109,2)</f>
        <v>0</v>
      </c>
      <c r="DI109">
        <f>ROUND(ROUND(AH109,2)*CX109,2)</f>
        <v>327.89</v>
      </c>
      <c r="DJ109">
        <f>DI109</f>
        <v>327.89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ROW(Source!A52)</f>
        <v>52</v>
      </c>
      <c r="B110">
        <v>64883461</v>
      </c>
      <c r="C110">
        <v>64883704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38</v>
      </c>
      <c r="J110" t="s">
        <v>3</v>
      </c>
      <c r="K110" t="s">
        <v>228</v>
      </c>
      <c r="L110">
        <v>608254</v>
      </c>
      <c r="N110">
        <v>1013</v>
      </c>
      <c r="O110" t="s">
        <v>229</v>
      </c>
      <c r="P110" t="s">
        <v>229</v>
      </c>
      <c r="Q110">
        <v>1</v>
      </c>
      <c r="W110">
        <v>0</v>
      </c>
      <c r="X110">
        <v>-185737400</v>
      </c>
      <c r="Y110">
        <f t="shared" si="28"/>
        <v>0.33600000000000002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0.28000000000000003</v>
      </c>
      <c r="AU110" t="s">
        <v>27</v>
      </c>
      <c r="AV110">
        <v>2</v>
      </c>
      <c r="AW110">
        <v>2</v>
      </c>
      <c r="AX110">
        <v>64883710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ROUND(Y110*Source!I52,7)</f>
        <v>0.77951999999999999</v>
      </c>
      <c r="CY110">
        <f>AD110</f>
        <v>0</v>
      </c>
      <c r="CZ110">
        <f>AH110</f>
        <v>0</v>
      </c>
      <c r="DA110">
        <f>AL110</f>
        <v>1</v>
      </c>
      <c r="DB110">
        <f t="shared" si="29"/>
        <v>0</v>
      </c>
      <c r="DC110">
        <f t="shared" si="30"/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0</v>
      </c>
      <c r="DH110">
        <f>ROUND(ROUND(AG110,2)*CX110,2)</f>
        <v>0</v>
      </c>
      <c r="DI110">
        <f>ROUND(ROUND(AH110,2)*CX110,2)</f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ROW(Source!A52)</f>
        <v>52</v>
      </c>
      <c r="B111">
        <v>64883461</v>
      </c>
      <c r="C111">
        <v>64883704</v>
      </c>
      <c r="D111">
        <v>29173290</v>
      </c>
      <c r="E111">
        <v>1</v>
      </c>
      <c r="F111">
        <v>1</v>
      </c>
      <c r="G111">
        <v>1</v>
      </c>
      <c r="H111">
        <v>2</v>
      </c>
      <c r="I111" t="s">
        <v>256</v>
      </c>
      <c r="J111" t="s">
        <v>257</v>
      </c>
      <c r="K111" t="s">
        <v>258</v>
      </c>
      <c r="L111">
        <v>1368</v>
      </c>
      <c r="N111">
        <v>1011</v>
      </c>
      <c r="O111" t="s">
        <v>233</v>
      </c>
      <c r="P111" t="s">
        <v>233</v>
      </c>
      <c r="Q111">
        <v>1</v>
      </c>
      <c r="W111">
        <v>0</v>
      </c>
      <c r="X111">
        <v>-962845729</v>
      </c>
      <c r="Y111">
        <f t="shared" si="28"/>
        <v>0.33600000000000002</v>
      </c>
      <c r="AA111">
        <v>0</v>
      </c>
      <c r="AB111">
        <v>110</v>
      </c>
      <c r="AC111">
        <v>11.6</v>
      </c>
      <c r="AD111">
        <v>0</v>
      </c>
      <c r="AE111">
        <v>0</v>
      </c>
      <c r="AF111">
        <v>110</v>
      </c>
      <c r="AG111">
        <v>11.6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0.28000000000000003</v>
      </c>
      <c r="AU111" t="s">
        <v>27</v>
      </c>
      <c r="AV111">
        <v>0</v>
      </c>
      <c r="AW111">
        <v>2</v>
      </c>
      <c r="AX111">
        <v>64883711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ROUND(Y111*Source!I52*DO111,7)</f>
        <v>0</v>
      </c>
      <c r="CX111">
        <f>ROUND(Y111*Source!I52,7)</f>
        <v>0.77951999999999999</v>
      </c>
      <c r="CY111">
        <f>AB111</f>
        <v>110</v>
      </c>
      <c r="CZ111">
        <f>AF111</f>
        <v>110</v>
      </c>
      <c r="DA111">
        <f>AJ111</f>
        <v>1</v>
      </c>
      <c r="DB111">
        <f t="shared" si="29"/>
        <v>36.96</v>
      </c>
      <c r="DC111">
        <f t="shared" si="30"/>
        <v>3.9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85.75</v>
      </c>
      <c r="DH111">
        <f>ROUND(ROUND(AG111,2)*CX111,2)</f>
        <v>9.0399999999999991</v>
      </c>
      <c r="DI111">
        <f>ROUND(ROUND(AH111,2)*CX111,2)</f>
        <v>0</v>
      </c>
      <c r="DJ111">
        <f>DG111</f>
        <v>85.75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ROW(Source!A52)</f>
        <v>52</v>
      </c>
      <c r="B112">
        <v>64883461</v>
      </c>
      <c r="C112">
        <v>64883704</v>
      </c>
      <c r="D112">
        <v>29150040</v>
      </c>
      <c r="E112">
        <v>1</v>
      </c>
      <c r="F112">
        <v>1</v>
      </c>
      <c r="G112">
        <v>1</v>
      </c>
      <c r="H112">
        <v>3</v>
      </c>
      <c r="I112" t="s">
        <v>269</v>
      </c>
      <c r="J112" t="s">
        <v>270</v>
      </c>
      <c r="K112" t="s">
        <v>271</v>
      </c>
      <c r="L112">
        <v>1339</v>
      </c>
      <c r="N112">
        <v>1007</v>
      </c>
      <c r="O112" t="s">
        <v>247</v>
      </c>
      <c r="P112" t="s">
        <v>247</v>
      </c>
      <c r="Q112">
        <v>1</v>
      </c>
      <c r="W112">
        <v>0</v>
      </c>
      <c r="X112">
        <v>619799737</v>
      </c>
      <c r="Y112">
        <f>AT112</f>
        <v>1.05</v>
      </c>
      <c r="AA112">
        <v>2.44</v>
      </c>
      <c r="AB112">
        <v>0</v>
      </c>
      <c r="AC112">
        <v>0</v>
      </c>
      <c r="AD112">
        <v>0</v>
      </c>
      <c r="AE112">
        <v>2.44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1.05</v>
      </c>
      <c r="AU112" t="s">
        <v>3</v>
      </c>
      <c r="AV112">
        <v>0</v>
      </c>
      <c r="AW112">
        <v>2</v>
      </c>
      <c r="AX112">
        <v>64883712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ROUND(Y112*Source!I52,7)</f>
        <v>2.4359999999999999</v>
      </c>
      <c r="CY112">
        <f>AA112</f>
        <v>2.44</v>
      </c>
      <c r="CZ112">
        <f>AE112</f>
        <v>2.44</v>
      </c>
      <c r="DA112">
        <f>AI112</f>
        <v>1</v>
      </c>
      <c r="DB112">
        <f>ROUND(ROUND(AT112*CZ112,2),2)</f>
        <v>2.56</v>
      </c>
      <c r="DC112">
        <f>ROUND(ROUND(AT112*AG112,2),2)</f>
        <v>0</v>
      </c>
      <c r="DD112" t="s">
        <v>3</v>
      </c>
      <c r="DE112" t="s">
        <v>3</v>
      </c>
      <c r="DF112">
        <f>ROUND(ROUND(AE112,2)*CX112,2)</f>
        <v>5.94</v>
      </c>
      <c r="DG112">
        <f>ROUND(ROUND(AF112,2)*CX112,2)</f>
        <v>0</v>
      </c>
      <c r="DH112">
        <f>ROUND(ROUND(AG112,2)*CX112,2)</f>
        <v>0</v>
      </c>
      <c r="DI112">
        <f>ROUND(ROUND(AH112,2)*CX112,2)</f>
        <v>0</v>
      </c>
      <c r="DJ112">
        <f>DF112</f>
        <v>5.94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ROW(Source!A53)</f>
        <v>53</v>
      </c>
      <c r="B113">
        <v>64883458</v>
      </c>
      <c r="C113">
        <v>64883704</v>
      </c>
      <c r="D113">
        <v>18410171</v>
      </c>
      <c r="E113">
        <v>1</v>
      </c>
      <c r="F113">
        <v>1</v>
      </c>
      <c r="G113">
        <v>1</v>
      </c>
      <c r="H113">
        <v>1</v>
      </c>
      <c r="I113" t="s">
        <v>277</v>
      </c>
      <c r="J113" t="s">
        <v>3</v>
      </c>
      <c r="K113" t="s">
        <v>278</v>
      </c>
      <c r="L113">
        <v>1369</v>
      </c>
      <c r="N113">
        <v>1013</v>
      </c>
      <c r="O113" t="s">
        <v>227</v>
      </c>
      <c r="P113" t="s">
        <v>227</v>
      </c>
      <c r="Q113">
        <v>1</v>
      </c>
      <c r="W113">
        <v>0</v>
      </c>
      <c r="X113">
        <v>1151098980</v>
      </c>
      <c r="Y113">
        <f>(AT113*ROUND((0.2+1),7))</f>
        <v>15.756</v>
      </c>
      <c r="AA113">
        <v>0</v>
      </c>
      <c r="AB113">
        <v>0</v>
      </c>
      <c r="AC113">
        <v>0</v>
      </c>
      <c r="AD113">
        <v>8.9700000000000006</v>
      </c>
      <c r="AE113">
        <v>0</v>
      </c>
      <c r="AF113">
        <v>0</v>
      </c>
      <c r="AG113">
        <v>0</v>
      </c>
      <c r="AH113">
        <v>8.9700000000000006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13.13</v>
      </c>
      <c r="AU113" t="s">
        <v>27</v>
      </c>
      <c r="AV113">
        <v>1</v>
      </c>
      <c r="AW113">
        <v>2</v>
      </c>
      <c r="AX113">
        <v>64883709</v>
      </c>
      <c r="AY113">
        <v>1</v>
      </c>
      <c r="AZ113">
        <v>0</v>
      </c>
      <c r="BA113">
        <v>118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ROUND(AT113*Source!I53*AH113*AL113,0)</f>
        <v>273</v>
      </c>
      <c r="CV113">
        <f>ROUND(Y113*Source!I53,7)</f>
        <v>36.553919999999998</v>
      </c>
      <c r="CW113">
        <v>0</v>
      </c>
      <c r="CX113">
        <f>ROUND(Y113*Source!I53,7)</f>
        <v>36.553919999999998</v>
      </c>
      <c r="CY113">
        <f>AD113</f>
        <v>8.9700000000000006</v>
      </c>
      <c r="CZ113">
        <f>AH113</f>
        <v>8.9700000000000006</v>
      </c>
      <c r="DA113">
        <f>AL113</f>
        <v>1</v>
      </c>
      <c r="DB113">
        <f>ROUND((ROUND(AT113*CZ113,2)*ROUND((0.2+1),7)),2)</f>
        <v>141.34</v>
      </c>
      <c r="DC113">
        <f>ROUND((ROUND(AT113*AG113,2)*ROUND((0.2+1),7)),2)</f>
        <v>0</v>
      </c>
      <c r="DD113" t="s">
        <v>3</v>
      </c>
      <c r="DE113" t="s">
        <v>3</v>
      </c>
      <c r="DF113">
        <f>ROUND(ROUND(AE113,0)*CX113,0)</f>
        <v>0</v>
      </c>
      <c r="DG113">
        <f>ROUND(ROUND(AF113,0)*CX113,0)</f>
        <v>0</v>
      </c>
      <c r="DH113">
        <f>ROUND(ROUND(AG113,0)*CX113,0)</f>
        <v>0</v>
      </c>
      <c r="DI113">
        <f>ROUND(ROUND(AH113,0)*CX113,0)</f>
        <v>329</v>
      </c>
      <c r="DJ113">
        <f>DI113</f>
        <v>329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ROW(Source!A53)</f>
        <v>53</v>
      </c>
      <c r="B114">
        <v>64883458</v>
      </c>
      <c r="C114">
        <v>64883704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38</v>
      </c>
      <c r="J114" t="s">
        <v>3</v>
      </c>
      <c r="K114" t="s">
        <v>228</v>
      </c>
      <c r="L114">
        <v>608254</v>
      </c>
      <c r="N114">
        <v>1013</v>
      </c>
      <c r="O114" t="s">
        <v>229</v>
      </c>
      <c r="P114" t="s">
        <v>229</v>
      </c>
      <c r="Q114">
        <v>1</v>
      </c>
      <c r="W114">
        <v>0</v>
      </c>
      <c r="X114">
        <v>-185737400</v>
      </c>
      <c r="Y114">
        <f>(AT114*ROUND((0.2+1),7))</f>
        <v>0.33600000000000002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0.28000000000000003</v>
      </c>
      <c r="AU114" t="s">
        <v>27</v>
      </c>
      <c r="AV114">
        <v>2</v>
      </c>
      <c r="AW114">
        <v>2</v>
      </c>
      <c r="AX114">
        <v>64883710</v>
      </c>
      <c r="AY114">
        <v>1</v>
      </c>
      <c r="AZ114">
        <v>0</v>
      </c>
      <c r="BA114">
        <v>119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ROUND(Y114*Source!I53,7)</f>
        <v>0.77951999999999999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ROUND((ROUND(AT114*CZ114,2)*ROUND((0.2+1),7)),2)</f>
        <v>0</v>
      </c>
      <c r="DC114">
        <f>ROUND((ROUND(AT114*AG114,2)*ROUND((0.2+1),7)),2)</f>
        <v>0</v>
      </c>
      <c r="DD114" t="s">
        <v>3</v>
      </c>
      <c r="DE114" t="s">
        <v>3</v>
      </c>
      <c r="DF114">
        <f>ROUND(ROUND(AE114,0)*CX114,0)</f>
        <v>0</v>
      </c>
      <c r="DG114">
        <f>ROUND(ROUND(AF114,0)*CX114,0)</f>
        <v>0</v>
      </c>
      <c r="DH114">
        <f>ROUND(ROUND(AG114,0)*CX114,0)</f>
        <v>0</v>
      </c>
      <c r="DI114">
        <f>ROUND(ROUND(AH114,0)*CX114,0)</f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ROW(Source!A53)</f>
        <v>53</v>
      </c>
      <c r="B115">
        <v>64883458</v>
      </c>
      <c r="C115">
        <v>64883704</v>
      </c>
      <c r="D115">
        <v>29173290</v>
      </c>
      <c r="E115">
        <v>1</v>
      </c>
      <c r="F115">
        <v>1</v>
      </c>
      <c r="G115">
        <v>1</v>
      </c>
      <c r="H115">
        <v>2</v>
      </c>
      <c r="I115" t="s">
        <v>256</v>
      </c>
      <c r="J115" t="s">
        <v>257</v>
      </c>
      <c r="K115" t="s">
        <v>258</v>
      </c>
      <c r="L115">
        <v>1368</v>
      </c>
      <c r="N115">
        <v>1011</v>
      </c>
      <c r="O115" t="s">
        <v>233</v>
      </c>
      <c r="P115" t="s">
        <v>233</v>
      </c>
      <c r="Q115">
        <v>1</v>
      </c>
      <c r="W115">
        <v>0</v>
      </c>
      <c r="X115">
        <v>-962845729</v>
      </c>
      <c r="Y115">
        <f>(AT115*ROUND((0.2+1),7))</f>
        <v>0.33600000000000002</v>
      </c>
      <c r="AA115">
        <v>0</v>
      </c>
      <c r="AB115">
        <v>1218.8</v>
      </c>
      <c r="AC115">
        <v>590.79</v>
      </c>
      <c r="AD115">
        <v>0</v>
      </c>
      <c r="AE115">
        <v>0</v>
      </c>
      <c r="AF115">
        <v>110</v>
      </c>
      <c r="AG115">
        <v>11.6</v>
      </c>
      <c r="AH115">
        <v>0</v>
      </c>
      <c r="AI115">
        <v>1</v>
      </c>
      <c r="AJ115">
        <v>11.08</v>
      </c>
      <c r="AK115">
        <v>50.93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0.28000000000000003</v>
      </c>
      <c r="AU115" t="s">
        <v>27</v>
      </c>
      <c r="AV115">
        <v>0</v>
      </c>
      <c r="AW115">
        <v>2</v>
      </c>
      <c r="AX115">
        <v>64883711</v>
      </c>
      <c r="AY115">
        <v>1</v>
      </c>
      <c r="AZ115">
        <v>0</v>
      </c>
      <c r="BA115">
        <v>120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ROUND(Y115*Source!I53*DO115,7)</f>
        <v>0</v>
      </c>
      <c r="CX115">
        <f>ROUND(Y115*Source!I53,7)</f>
        <v>0.77951999999999999</v>
      </c>
      <c r="CY115">
        <f>AB115</f>
        <v>1218.8</v>
      </c>
      <c r="CZ115">
        <f>AF115</f>
        <v>110</v>
      </c>
      <c r="DA115">
        <f>AJ115</f>
        <v>11.08</v>
      </c>
      <c r="DB115">
        <f>ROUND((ROUND(AT115*CZ115,2)*ROUND((0.2+1),7)),2)</f>
        <v>36.96</v>
      </c>
      <c r="DC115">
        <f>ROUND((ROUND(AT115*AG115,2)*ROUND((0.2+1),7)),2)</f>
        <v>3.9</v>
      </c>
      <c r="DD115" t="s">
        <v>3</v>
      </c>
      <c r="DE115" t="s">
        <v>3</v>
      </c>
      <c r="DF115">
        <f>ROUND(ROUND(AE115,0)*CX115,0)</f>
        <v>0</v>
      </c>
      <c r="DG115">
        <f>ROUND(ROUND(AF115*AJ115,0)*CX115,0)</f>
        <v>950</v>
      </c>
      <c r="DH115">
        <f>ROUND(ROUND(AG115*AK115,0)*CX115,0)</f>
        <v>461</v>
      </c>
      <c r="DI115">
        <f>ROUND(ROUND(AH115,0)*CX115,0)</f>
        <v>0</v>
      </c>
      <c r="DJ115">
        <f>DG115</f>
        <v>950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ROW(Source!A53)</f>
        <v>53</v>
      </c>
      <c r="B116">
        <v>64883458</v>
      </c>
      <c r="C116">
        <v>64883704</v>
      </c>
      <c r="D116">
        <v>29150040</v>
      </c>
      <c r="E116">
        <v>1</v>
      </c>
      <c r="F116">
        <v>1</v>
      </c>
      <c r="G116">
        <v>1</v>
      </c>
      <c r="H116">
        <v>3</v>
      </c>
      <c r="I116" t="s">
        <v>269</v>
      </c>
      <c r="J116" t="s">
        <v>270</v>
      </c>
      <c r="K116" t="s">
        <v>271</v>
      </c>
      <c r="L116">
        <v>1339</v>
      </c>
      <c r="N116">
        <v>1007</v>
      </c>
      <c r="O116" t="s">
        <v>247</v>
      </c>
      <c r="P116" t="s">
        <v>247</v>
      </c>
      <c r="Q116">
        <v>1</v>
      </c>
      <c r="W116">
        <v>0</v>
      </c>
      <c r="X116">
        <v>619799737</v>
      </c>
      <c r="Y116">
        <f>AT116</f>
        <v>1.05</v>
      </c>
      <c r="AA116">
        <v>31.28</v>
      </c>
      <c r="AB116">
        <v>0</v>
      </c>
      <c r="AC116">
        <v>0</v>
      </c>
      <c r="AD116">
        <v>0</v>
      </c>
      <c r="AE116">
        <v>2.44</v>
      </c>
      <c r="AF116">
        <v>0</v>
      </c>
      <c r="AG116">
        <v>0</v>
      </c>
      <c r="AH116">
        <v>0</v>
      </c>
      <c r="AI116">
        <v>12.82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1.05</v>
      </c>
      <c r="AU116" t="s">
        <v>3</v>
      </c>
      <c r="AV116">
        <v>0</v>
      </c>
      <c r="AW116">
        <v>2</v>
      </c>
      <c r="AX116">
        <v>64883712</v>
      </c>
      <c r="AY116">
        <v>1</v>
      </c>
      <c r="AZ116">
        <v>0</v>
      </c>
      <c r="BA116">
        <v>121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ROUND(Y116*Source!I53,7)</f>
        <v>2.4359999999999999</v>
      </c>
      <c r="CY116">
        <f>AA116</f>
        <v>31.28</v>
      </c>
      <c r="CZ116">
        <f>AE116</f>
        <v>2.44</v>
      </c>
      <c r="DA116">
        <f>AI116</f>
        <v>12.82</v>
      </c>
      <c r="DB116">
        <f>ROUND(ROUND(AT116*CZ116,2),2)</f>
        <v>2.56</v>
      </c>
      <c r="DC116">
        <f>ROUND(ROUND(AT116*AG116,2),2)</f>
        <v>0</v>
      </c>
      <c r="DD116" t="s">
        <v>3</v>
      </c>
      <c r="DE116" t="s">
        <v>3</v>
      </c>
      <c r="DF116">
        <f>ROUND(ROUND(AE116*AI116,0)*CX116,0)</f>
        <v>76</v>
      </c>
      <c r="DG116">
        <f>ROUND(ROUND(AF116,0)*CX116,0)</f>
        <v>0</v>
      </c>
      <c r="DH116">
        <f>ROUND(ROUND(AG116,0)*CX116,0)</f>
        <v>0</v>
      </c>
      <c r="DI116">
        <f>ROUND(ROUND(AH116,0)*CX116,0)</f>
        <v>0</v>
      </c>
      <c r="DJ116">
        <f>DF116</f>
        <v>76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ROW(Source!A56)</f>
        <v>56</v>
      </c>
      <c r="B117">
        <v>64883461</v>
      </c>
      <c r="C117">
        <v>64883715</v>
      </c>
      <c r="D117">
        <v>18408066</v>
      </c>
      <c r="E117">
        <v>1</v>
      </c>
      <c r="F117">
        <v>1</v>
      </c>
      <c r="G117">
        <v>1</v>
      </c>
      <c r="H117">
        <v>1</v>
      </c>
      <c r="I117" t="s">
        <v>279</v>
      </c>
      <c r="J117" t="s">
        <v>3</v>
      </c>
      <c r="K117" t="s">
        <v>280</v>
      </c>
      <c r="L117">
        <v>1369</v>
      </c>
      <c r="N117">
        <v>1013</v>
      </c>
      <c r="O117" t="s">
        <v>227</v>
      </c>
      <c r="P117" t="s">
        <v>227</v>
      </c>
      <c r="Q117">
        <v>1</v>
      </c>
      <c r="W117">
        <v>0</v>
      </c>
      <c r="X117">
        <v>-886480961</v>
      </c>
      <c r="Y117">
        <f>(AT117*ROUND((0.2+1),7))</f>
        <v>7.548</v>
      </c>
      <c r="AA117">
        <v>0</v>
      </c>
      <c r="AB117">
        <v>0</v>
      </c>
      <c r="AC117">
        <v>0</v>
      </c>
      <c r="AD117">
        <v>8.02</v>
      </c>
      <c r="AE117">
        <v>0</v>
      </c>
      <c r="AF117">
        <v>0</v>
      </c>
      <c r="AG117">
        <v>0</v>
      </c>
      <c r="AH117">
        <v>8.02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6.29</v>
      </c>
      <c r="AU117" t="s">
        <v>27</v>
      </c>
      <c r="AV117">
        <v>1</v>
      </c>
      <c r="AW117">
        <v>2</v>
      </c>
      <c r="AX117">
        <v>64883721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ROUND(AT117*Source!I56*AH117*AL117,0)</f>
        <v>117</v>
      </c>
      <c r="CV117">
        <f>ROUND(Y117*Source!I56,7)</f>
        <v>17.51136</v>
      </c>
      <c r="CW117">
        <v>0</v>
      </c>
      <c r="CX117">
        <f>ROUND(Y117*Source!I56,7)</f>
        <v>17.51136</v>
      </c>
      <c r="CY117">
        <f>AD117</f>
        <v>8.02</v>
      </c>
      <c r="CZ117">
        <f>AH117</f>
        <v>8.02</v>
      </c>
      <c r="DA117">
        <f>AL117</f>
        <v>1</v>
      </c>
      <c r="DB117">
        <f>ROUND((ROUND(AT117*CZ117,2)*ROUND((0.2+1),7)),2)</f>
        <v>60.54</v>
      </c>
      <c r="DC117">
        <f>ROUND((ROUND(AT117*AG117,2)*ROUND((0.2+1),7)),2)</f>
        <v>0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0</v>
      </c>
      <c r="DH117">
        <f>ROUND(ROUND(AG117,2)*CX117,2)</f>
        <v>0</v>
      </c>
      <c r="DI117">
        <f>ROUND(ROUND(AH117,2)*CX117,2)</f>
        <v>140.44</v>
      </c>
      <c r="DJ117">
        <f>DI117</f>
        <v>140.44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ROW(Source!A56)</f>
        <v>56</v>
      </c>
      <c r="B118">
        <v>64883461</v>
      </c>
      <c r="C118">
        <v>64883715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38</v>
      </c>
      <c r="J118" t="s">
        <v>3</v>
      </c>
      <c r="K118" t="s">
        <v>228</v>
      </c>
      <c r="L118">
        <v>608254</v>
      </c>
      <c r="N118">
        <v>1013</v>
      </c>
      <c r="O118" t="s">
        <v>229</v>
      </c>
      <c r="P118" t="s">
        <v>229</v>
      </c>
      <c r="Q118">
        <v>1</v>
      </c>
      <c r="W118">
        <v>0</v>
      </c>
      <c r="X118">
        <v>-185737400</v>
      </c>
      <c r="Y118">
        <f>(AT118*ROUND((0.2+1),7))</f>
        <v>0.40800000000000003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0.34</v>
      </c>
      <c r="AU118" t="s">
        <v>27</v>
      </c>
      <c r="AV118">
        <v>2</v>
      </c>
      <c r="AW118">
        <v>2</v>
      </c>
      <c r="AX118">
        <v>64883722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ROUND(Y118*Source!I56,7)</f>
        <v>0.94655999999999996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ROUND((ROUND(AT118*CZ118,2)*ROUND((0.2+1),7)),2)</f>
        <v>0</v>
      </c>
      <c r="DC118">
        <f>ROUND((ROUND(AT118*AG118,2)*ROUND((0.2+1),7)),2)</f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>ROUND(ROUND(AH118,2)*CX118,2)</f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ROW(Source!A56)</f>
        <v>56</v>
      </c>
      <c r="B119">
        <v>64883461</v>
      </c>
      <c r="C119">
        <v>64883715</v>
      </c>
      <c r="D119">
        <v>29173290</v>
      </c>
      <c r="E119">
        <v>1</v>
      </c>
      <c r="F119">
        <v>1</v>
      </c>
      <c r="G119">
        <v>1</v>
      </c>
      <c r="H119">
        <v>2</v>
      </c>
      <c r="I119" t="s">
        <v>256</v>
      </c>
      <c r="J119" t="s">
        <v>257</v>
      </c>
      <c r="K119" t="s">
        <v>258</v>
      </c>
      <c r="L119">
        <v>1368</v>
      </c>
      <c r="N119">
        <v>1011</v>
      </c>
      <c r="O119" t="s">
        <v>233</v>
      </c>
      <c r="P119" t="s">
        <v>233</v>
      </c>
      <c r="Q119">
        <v>1</v>
      </c>
      <c r="W119">
        <v>0</v>
      </c>
      <c r="X119">
        <v>-962845729</v>
      </c>
      <c r="Y119">
        <f>(AT119*ROUND((0.2+1),7))</f>
        <v>0.40800000000000003</v>
      </c>
      <c r="AA119">
        <v>0</v>
      </c>
      <c r="AB119">
        <v>110</v>
      </c>
      <c r="AC119">
        <v>11.6</v>
      </c>
      <c r="AD119">
        <v>0</v>
      </c>
      <c r="AE119">
        <v>0</v>
      </c>
      <c r="AF119">
        <v>110</v>
      </c>
      <c r="AG119">
        <v>11.6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0.34</v>
      </c>
      <c r="AU119" t="s">
        <v>27</v>
      </c>
      <c r="AV119">
        <v>0</v>
      </c>
      <c r="AW119">
        <v>2</v>
      </c>
      <c r="AX119">
        <v>64883723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ROUND(Y119*Source!I56*DO119,7)</f>
        <v>0</v>
      </c>
      <c r="CX119">
        <f>ROUND(Y119*Source!I56,7)</f>
        <v>0.94655999999999996</v>
      </c>
      <c r="CY119">
        <f>AB119</f>
        <v>110</v>
      </c>
      <c r="CZ119">
        <f>AF119</f>
        <v>110</v>
      </c>
      <c r="DA119">
        <f>AJ119</f>
        <v>1</v>
      </c>
      <c r="DB119">
        <f>ROUND((ROUND(AT119*CZ119,2)*ROUND((0.2+1),7)),2)</f>
        <v>44.88</v>
      </c>
      <c r="DC119">
        <f>ROUND((ROUND(AT119*AG119,2)*ROUND((0.2+1),7)),2)</f>
        <v>4.7300000000000004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104.12</v>
      </c>
      <c r="DH119">
        <f>ROUND(ROUND(AG119,2)*CX119,2)</f>
        <v>10.98</v>
      </c>
      <c r="DI119">
        <f>ROUND(ROUND(AH119,2)*CX119,2)</f>
        <v>0</v>
      </c>
      <c r="DJ119">
        <f>DG119</f>
        <v>104.12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ROW(Source!A56)</f>
        <v>56</v>
      </c>
      <c r="B120">
        <v>64883461</v>
      </c>
      <c r="C120">
        <v>64883715</v>
      </c>
      <c r="D120">
        <v>29123142</v>
      </c>
      <c r="E120">
        <v>1</v>
      </c>
      <c r="F120">
        <v>1</v>
      </c>
      <c r="G120">
        <v>1</v>
      </c>
      <c r="H120">
        <v>3</v>
      </c>
      <c r="I120" t="s">
        <v>281</v>
      </c>
      <c r="J120" t="s">
        <v>282</v>
      </c>
      <c r="K120" t="s">
        <v>283</v>
      </c>
      <c r="L120">
        <v>1339</v>
      </c>
      <c r="N120">
        <v>1007</v>
      </c>
      <c r="O120" t="s">
        <v>247</v>
      </c>
      <c r="P120" t="s">
        <v>247</v>
      </c>
      <c r="Q120">
        <v>1</v>
      </c>
      <c r="W120">
        <v>0</v>
      </c>
      <c r="X120">
        <v>283454202</v>
      </c>
      <c r="Y120">
        <f>AT120</f>
        <v>0.05</v>
      </c>
      <c r="AA120">
        <v>393.55</v>
      </c>
      <c r="AB120">
        <v>0</v>
      </c>
      <c r="AC120">
        <v>0</v>
      </c>
      <c r="AD120">
        <v>0</v>
      </c>
      <c r="AE120">
        <v>393.55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0.05</v>
      </c>
      <c r="AU120" t="s">
        <v>3</v>
      </c>
      <c r="AV120">
        <v>0</v>
      </c>
      <c r="AW120">
        <v>2</v>
      </c>
      <c r="AX120">
        <v>64883724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ROUND(Y120*Source!I56,7)</f>
        <v>0.11600000000000001</v>
      </c>
      <c r="CY120">
        <f>AA120</f>
        <v>393.55</v>
      </c>
      <c r="CZ120">
        <f>AE120</f>
        <v>393.55</v>
      </c>
      <c r="DA120">
        <f>AI120</f>
        <v>1</v>
      </c>
      <c r="DB120">
        <f>ROUND(ROUND(AT120*CZ120,2),2)</f>
        <v>19.68</v>
      </c>
      <c r="DC120">
        <f>ROUND(ROUND(AT120*AG120,2),2)</f>
        <v>0</v>
      </c>
      <c r="DD120" t="s">
        <v>3</v>
      </c>
      <c r="DE120" t="s">
        <v>3</v>
      </c>
      <c r="DF120">
        <f>ROUND(ROUND(AE120,2)*CX120,2)</f>
        <v>45.65</v>
      </c>
      <c r="DG120">
        <f>ROUND(ROUND(AF120,2)*CX120,2)</f>
        <v>0</v>
      </c>
      <c r="DH120">
        <f>ROUND(ROUND(AG120,2)*CX120,2)</f>
        <v>0</v>
      </c>
      <c r="DI120">
        <f>ROUND(ROUND(AH120,2)*CX120,2)</f>
        <v>0</v>
      </c>
      <c r="DJ120">
        <f>DF120</f>
        <v>45.65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ROW(Source!A56)</f>
        <v>56</v>
      </c>
      <c r="B121">
        <v>64883461</v>
      </c>
      <c r="C121">
        <v>64883715</v>
      </c>
      <c r="D121">
        <v>29150040</v>
      </c>
      <c r="E121">
        <v>1</v>
      </c>
      <c r="F121">
        <v>1</v>
      </c>
      <c r="G121">
        <v>1</v>
      </c>
      <c r="H121">
        <v>3</v>
      </c>
      <c r="I121" t="s">
        <v>269</v>
      </c>
      <c r="J121" t="s">
        <v>270</v>
      </c>
      <c r="K121" t="s">
        <v>271</v>
      </c>
      <c r="L121">
        <v>1339</v>
      </c>
      <c r="N121">
        <v>1007</v>
      </c>
      <c r="O121" t="s">
        <v>247</v>
      </c>
      <c r="P121" t="s">
        <v>247</v>
      </c>
      <c r="Q121">
        <v>1</v>
      </c>
      <c r="W121">
        <v>0</v>
      </c>
      <c r="X121">
        <v>619799737</v>
      </c>
      <c r="Y121">
        <f>AT121</f>
        <v>1.2</v>
      </c>
      <c r="AA121">
        <v>2.44</v>
      </c>
      <c r="AB121">
        <v>0</v>
      </c>
      <c r="AC121">
        <v>0</v>
      </c>
      <c r="AD121">
        <v>0</v>
      </c>
      <c r="AE121">
        <v>2.44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1.2</v>
      </c>
      <c r="AU121" t="s">
        <v>3</v>
      </c>
      <c r="AV121">
        <v>0</v>
      </c>
      <c r="AW121">
        <v>2</v>
      </c>
      <c r="AX121">
        <v>64883725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ROUND(Y121*Source!I56,7)</f>
        <v>2.7839999999999998</v>
      </c>
      <c r="CY121">
        <f>AA121</f>
        <v>2.44</v>
      </c>
      <c r="CZ121">
        <f>AE121</f>
        <v>2.44</v>
      </c>
      <c r="DA121">
        <f>AI121</f>
        <v>1</v>
      </c>
      <c r="DB121">
        <f>ROUND(ROUND(AT121*CZ121,2),2)</f>
        <v>2.93</v>
      </c>
      <c r="DC121">
        <f>ROUND(ROUND(AT121*AG121,2),2)</f>
        <v>0</v>
      </c>
      <c r="DD121" t="s">
        <v>3</v>
      </c>
      <c r="DE121" t="s">
        <v>3</v>
      </c>
      <c r="DF121">
        <f>ROUND(ROUND(AE121,2)*CX121,2)</f>
        <v>6.79</v>
      </c>
      <c r="DG121">
        <f>ROUND(ROUND(AF121,2)*CX121,2)</f>
        <v>0</v>
      </c>
      <c r="DH121">
        <f>ROUND(ROUND(AG121,2)*CX121,2)</f>
        <v>0</v>
      </c>
      <c r="DI121">
        <f>ROUND(ROUND(AH121,2)*CX121,2)</f>
        <v>0</v>
      </c>
      <c r="DJ121">
        <f>DF121</f>
        <v>6.79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ROW(Source!A57)</f>
        <v>57</v>
      </c>
      <c r="B122">
        <v>64883458</v>
      </c>
      <c r="C122">
        <v>64883715</v>
      </c>
      <c r="D122">
        <v>18408066</v>
      </c>
      <c r="E122">
        <v>1</v>
      </c>
      <c r="F122">
        <v>1</v>
      </c>
      <c r="G122">
        <v>1</v>
      </c>
      <c r="H122">
        <v>1</v>
      </c>
      <c r="I122" t="s">
        <v>279</v>
      </c>
      <c r="J122" t="s">
        <v>3</v>
      </c>
      <c r="K122" t="s">
        <v>280</v>
      </c>
      <c r="L122">
        <v>1369</v>
      </c>
      <c r="N122">
        <v>1013</v>
      </c>
      <c r="O122" t="s">
        <v>227</v>
      </c>
      <c r="P122" t="s">
        <v>227</v>
      </c>
      <c r="Q122">
        <v>1</v>
      </c>
      <c r="W122">
        <v>0</v>
      </c>
      <c r="X122">
        <v>-886480961</v>
      </c>
      <c r="Y122">
        <f>(AT122*ROUND((0.2+1),7))</f>
        <v>7.548</v>
      </c>
      <c r="AA122">
        <v>0</v>
      </c>
      <c r="AB122">
        <v>0</v>
      </c>
      <c r="AC122">
        <v>0</v>
      </c>
      <c r="AD122">
        <v>8.02</v>
      </c>
      <c r="AE122">
        <v>0</v>
      </c>
      <c r="AF122">
        <v>0</v>
      </c>
      <c r="AG122">
        <v>0</v>
      </c>
      <c r="AH122">
        <v>8.02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6.29</v>
      </c>
      <c r="AU122" t="s">
        <v>27</v>
      </c>
      <c r="AV122">
        <v>1</v>
      </c>
      <c r="AW122">
        <v>2</v>
      </c>
      <c r="AX122">
        <v>64883721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ROUND(AT122*Source!I57*AH122*AL122,0)</f>
        <v>117</v>
      </c>
      <c r="CV122">
        <f>ROUND(Y122*Source!I57,7)</f>
        <v>17.51136</v>
      </c>
      <c r="CW122">
        <v>0</v>
      </c>
      <c r="CX122">
        <f>ROUND(Y122*Source!I57,7)</f>
        <v>17.51136</v>
      </c>
      <c r="CY122">
        <f>AD122</f>
        <v>8.02</v>
      </c>
      <c r="CZ122">
        <f>AH122</f>
        <v>8.02</v>
      </c>
      <c r="DA122">
        <f>AL122</f>
        <v>1</v>
      </c>
      <c r="DB122">
        <f>ROUND((ROUND(AT122*CZ122,2)*ROUND((0.2+1),7)),2)</f>
        <v>60.54</v>
      </c>
      <c r="DC122">
        <f>ROUND((ROUND(AT122*AG122,2)*ROUND((0.2+1),7)),2)</f>
        <v>0</v>
      </c>
      <c r="DD122" t="s">
        <v>3</v>
      </c>
      <c r="DE122" t="s">
        <v>3</v>
      </c>
      <c r="DF122">
        <f>ROUND(ROUND(AE122,0)*CX122,0)</f>
        <v>0</v>
      </c>
      <c r="DG122">
        <f>ROUND(ROUND(AF122,0)*CX122,0)</f>
        <v>0</v>
      </c>
      <c r="DH122">
        <f>ROUND(ROUND(AG122,0)*CX122,0)</f>
        <v>0</v>
      </c>
      <c r="DI122">
        <f>ROUND(ROUND(AH122,0)*CX122,0)</f>
        <v>140</v>
      </c>
      <c r="DJ122">
        <f>DI122</f>
        <v>140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ROW(Source!A57)</f>
        <v>57</v>
      </c>
      <c r="B123">
        <v>64883458</v>
      </c>
      <c r="C123">
        <v>64883715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38</v>
      </c>
      <c r="J123" t="s">
        <v>3</v>
      </c>
      <c r="K123" t="s">
        <v>228</v>
      </c>
      <c r="L123">
        <v>608254</v>
      </c>
      <c r="N123">
        <v>1013</v>
      </c>
      <c r="O123" t="s">
        <v>229</v>
      </c>
      <c r="P123" t="s">
        <v>229</v>
      </c>
      <c r="Q123">
        <v>1</v>
      </c>
      <c r="W123">
        <v>0</v>
      </c>
      <c r="X123">
        <v>-185737400</v>
      </c>
      <c r="Y123">
        <f>(AT123*ROUND((0.2+1),7))</f>
        <v>0.40800000000000003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0.34</v>
      </c>
      <c r="AU123" t="s">
        <v>27</v>
      </c>
      <c r="AV123">
        <v>2</v>
      </c>
      <c r="AW123">
        <v>2</v>
      </c>
      <c r="AX123">
        <v>64883722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ROUND(Y123*Source!I57,7)</f>
        <v>0.94655999999999996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ROUND((ROUND(AT123*CZ123,2)*ROUND((0.2+1),7)),2)</f>
        <v>0</v>
      </c>
      <c r="DC123">
        <f>ROUND((ROUND(AT123*AG123,2)*ROUND((0.2+1),7)),2)</f>
        <v>0</v>
      </c>
      <c r="DD123" t="s">
        <v>3</v>
      </c>
      <c r="DE123" t="s">
        <v>3</v>
      </c>
      <c r="DF123">
        <f>ROUND(ROUND(AE123,0)*CX123,0)</f>
        <v>0</v>
      </c>
      <c r="DG123">
        <f>ROUND(ROUND(AF123,0)*CX123,0)</f>
        <v>0</v>
      </c>
      <c r="DH123">
        <f>ROUND(ROUND(AG123,0)*CX123,0)</f>
        <v>0</v>
      </c>
      <c r="DI123">
        <f>ROUND(ROUND(AH123,0)*CX123,0)</f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ROW(Source!A57)</f>
        <v>57</v>
      </c>
      <c r="B124">
        <v>64883458</v>
      </c>
      <c r="C124">
        <v>64883715</v>
      </c>
      <c r="D124">
        <v>29173290</v>
      </c>
      <c r="E124">
        <v>1</v>
      </c>
      <c r="F124">
        <v>1</v>
      </c>
      <c r="G124">
        <v>1</v>
      </c>
      <c r="H124">
        <v>2</v>
      </c>
      <c r="I124" t="s">
        <v>256</v>
      </c>
      <c r="J124" t="s">
        <v>257</v>
      </c>
      <c r="K124" t="s">
        <v>258</v>
      </c>
      <c r="L124">
        <v>1368</v>
      </c>
      <c r="N124">
        <v>1011</v>
      </c>
      <c r="O124" t="s">
        <v>233</v>
      </c>
      <c r="P124" t="s">
        <v>233</v>
      </c>
      <c r="Q124">
        <v>1</v>
      </c>
      <c r="W124">
        <v>0</v>
      </c>
      <c r="X124">
        <v>-962845729</v>
      </c>
      <c r="Y124">
        <f>(AT124*ROUND((0.2+1),7))</f>
        <v>0.40800000000000003</v>
      </c>
      <c r="AA124">
        <v>0</v>
      </c>
      <c r="AB124">
        <v>1218.8</v>
      </c>
      <c r="AC124">
        <v>590.79</v>
      </c>
      <c r="AD124">
        <v>0</v>
      </c>
      <c r="AE124">
        <v>0</v>
      </c>
      <c r="AF124">
        <v>110</v>
      </c>
      <c r="AG124">
        <v>11.6</v>
      </c>
      <c r="AH124">
        <v>0</v>
      </c>
      <c r="AI124">
        <v>1</v>
      </c>
      <c r="AJ124">
        <v>11.08</v>
      </c>
      <c r="AK124">
        <v>50.93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0.34</v>
      </c>
      <c r="AU124" t="s">
        <v>27</v>
      </c>
      <c r="AV124">
        <v>0</v>
      </c>
      <c r="AW124">
        <v>2</v>
      </c>
      <c r="AX124">
        <v>64883723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ROUND(Y124*Source!I57*DO124,7)</f>
        <v>0</v>
      </c>
      <c r="CX124">
        <f>ROUND(Y124*Source!I57,7)</f>
        <v>0.94655999999999996</v>
      </c>
      <c r="CY124">
        <f>AB124</f>
        <v>1218.8</v>
      </c>
      <c r="CZ124">
        <f>AF124</f>
        <v>110</v>
      </c>
      <c r="DA124">
        <f>AJ124</f>
        <v>11.08</v>
      </c>
      <c r="DB124">
        <f>ROUND((ROUND(AT124*CZ124,2)*ROUND((0.2+1),7)),2)</f>
        <v>44.88</v>
      </c>
      <c r="DC124">
        <f>ROUND((ROUND(AT124*AG124,2)*ROUND((0.2+1),7)),2)</f>
        <v>4.7300000000000004</v>
      </c>
      <c r="DD124" t="s">
        <v>3</v>
      </c>
      <c r="DE124" t="s">
        <v>3</v>
      </c>
      <c r="DF124">
        <f>ROUND(ROUND(AE124,0)*CX124,0)</f>
        <v>0</v>
      </c>
      <c r="DG124">
        <f>ROUND(ROUND(AF124*AJ124,0)*CX124,0)</f>
        <v>1154</v>
      </c>
      <c r="DH124">
        <f>ROUND(ROUND(AG124*AK124,0)*CX124,0)</f>
        <v>559</v>
      </c>
      <c r="DI124">
        <f>ROUND(ROUND(AH124,0)*CX124,0)</f>
        <v>0</v>
      </c>
      <c r="DJ124">
        <f>DG124</f>
        <v>1154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ROW(Source!A57)</f>
        <v>57</v>
      </c>
      <c r="B125">
        <v>64883458</v>
      </c>
      <c r="C125">
        <v>64883715</v>
      </c>
      <c r="D125">
        <v>29123142</v>
      </c>
      <c r="E125">
        <v>1</v>
      </c>
      <c r="F125">
        <v>1</v>
      </c>
      <c r="G125">
        <v>1</v>
      </c>
      <c r="H125">
        <v>3</v>
      </c>
      <c r="I125" t="s">
        <v>281</v>
      </c>
      <c r="J125" t="s">
        <v>282</v>
      </c>
      <c r="K125" t="s">
        <v>283</v>
      </c>
      <c r="L125">
        <v>1339</v>
      </c>
      <c r="N125">
        <v>1007</v>
      </c>
      <c r="O125" t="s">
        <v>247</v>
      </c>
      <c r="P125" t="s">
        <v>247</v>
      </c>
      <c r="Q125">
        <v>1</v>
      </c>
      <c r="W125">
        <v>0</v>
      </c>
      <c r="X125">
        <v>283454202</v>
      </c>
      <c r="Y125">
        <f>AT125</f>
        <v>0.05</v>
      </c>
      <c r="AA125">
        <v>10452.69</v>
      </c>
      <c r="AB125">
        <v>0</v>
      </c>
      <c r="AC125">
        <v>0</v>
      </c>
      <c r="AD125">
        <v>0</v>
      </c>
      <c r="AE125">
        <v>393.55</v>
      </c>
      <c r="AF125">
        <v>0</v>
      </c>
      <c r="AG125">
        <v>0</v>
      </c>
      <c r="AH125">
        <v>0</v>
      </c>
      <c r="AI125">
        <v>26.56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0.05</v>
      </c>
      <c r="AU125" t="s">
        <v>3</v>
      </c>
      <c r="AV125">
        <v>0</v>
      </c>
      <c r="AW125">
        <v>2</v>
      </c>
      <c r="AX125">
        <v>64883724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ROUND(Y125*Source!I57,7)</f>
        <v>0.11600000000000001</v>
      </c>
      <c r="CY125">
        <f>AA125</f>
        <v>10452.69</v>
      </c>
      <c r="CZ125">
        <f>AE125</f>
        <v>393.55</v>
      </c>
      <c r="DA125">
        <f>AI125</f>
        <v>26.56</v>
      </c>
      <c r="DB125">
        <f>ROUND(ROUND(AT125*CZ125,2),2)</f>
        <v>19.68</v>
      </c>
      <c r="DC125">
        <f>ROUND(ROUND(AT125*AG125,2),2)</f>
        <v>0</v>
      </c>
      <c r="DD125" t="s">
        <v>3</v>
      </c>
      <c r="DE125" t="s">
        <v>3</v>
      </c>
      <c r="DF125">
        <f>ROUND(ROUND(AE125*AI125,0)*CX125,0)</f>
        <v>1213</v>
      </c>
      <c r="DG125">
        <f>ROUND(ROUND(AF125,0)*CX125,0)</f>
        <v>0</v>
      </c>
      <c r="DH125">
        <f>ROUND(ROUND(AG125,0)*CX125,0)</f>
        <v>0</v>
      </c>
      <c r="DI125">
        <f>ROUND(ROUND(AH125,0)*CX125,0)</f>
        <v>0</v>
      </c>
      <c r="DJ125">
        <f>DF125</f>
        <v>1213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ROW(Source!A57)</f>
        <v>57</v>
      </c>
      <c r="B126">
        <v>64883458</v>
      </c>
      <c r="C126">
        <v>64883715</v>
      </c>
      <c r="D126">
        <v>29150040</v>
      </c>
      <c r="E126">
        <v>1</v>
      </c>
      <c r="F126">
        <v>1</v>
      </c>
      <c r="G126">
        <v>1</v>
      </c>
      <c r="H126">
        <v>3</v>
      </c>
      <c r="I126" t="s">
        <v>269</v>
      </c>
      <c r="J126" t="s">
        <v>270</v>
      </c>
      <c r="K126" t="s">
        <v>271</v>
      </c>
      <c r="L126">
        <v>1339</v>
      </c>
      <c r="N126">
        <v>1007</v>
      </c>
      <c r="O126" t="s">
        <v>247</v>
      </c>
      <c r="P126" t="s">
        <v>247</v>
      </c>
      <c r="Q126">
        <v>1</v>
      </c>
      <c r="W126">
        <v>0</v>
      </c>
      <c r="X126">
        <v>619799737</v>
      </c>
      <c r="Y126">
        <f>AT126</f>
        <v>1.2</v>
      </c>
      <c r="AA126">
        <v>31.28</v>
      </c>
      <c r="AB126">
        <v>0</v>
      </c>
      <c r="AC126">
        <v>0</v>
      </c>
      <c r="AD126">
        <v>0</v>
      </c>
      <c r="AE126">
        <v>2.44</v>
      </c>
      <c r="AF126">
        <v>0</v>
      </c>
      <c r="AG126">
        <v>0</v>
      </c>
      <c r="AH126">
        <v>0</v>
      </c>
      <c r="AI126">
        <v>12.82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1.2</v>
      </c>
      <c r="AU126" t="s">
        <v>3</v>
      </c>
      <c r="AV126">
        <v>0</v>
      </c>
      <c r="AW126">
        <v>2</v>
      </c>
      <c r="AX126">
        <v>64883725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ROUND(Y126*Source!I57,7)</f>
        <v>2.7839999999999998</v>
      </c>
      <c r="CY126">
        <f>AA126</f>
        <v>31.28</v>
      </c>
      <c r="CZ126">
        <f>AE126</f>
        <v>2.44</v>
      </c>
      <c r="DA126">
        <f>AI126</f>
        <v>12.82</v>
      </c>
      <c r="DB126">
        <f>ROUND(ROUND(AT126*CZ126,2),2)</f>
        <v>2.93</v>
      </c>
      <c r="DC126">
        <f>ROUND(ROUND(AT126*AG126,2),2)</f>
        <v>0</v>
      </c>
      <c r="DD126" t="s">
        <v>3</v>
      </c>
      <c r="DE126" t="s">
        <v>3</v>
      </c>
      <c r="DF126">
        <f>ROUND(ROUND(AE126*AI126,0)*CX126,0)</f>
        <v>86</v>
      </c>
      <c r="DG126">
        <f>ROUND(ROUND(AF126,0)*CX126,0)</f>
        <v>0</v>
      </c>
      <c r="DH126">
        <f>ROUND(ROUND(AG126,0)*CX126,0)</f>
        <v>0</v>
      </c>
      <c r="DI126">
        <f>ROUND(ROUND(AH126,0)*CX126,0)</f>
        <v>0</v>
      </c>
      <c r="DJ126">
        <f>DF126</f>
        <v>86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64883461</v>
      </c>
      <c r="C127">
        <v>64883726</v>
      </c>
      <c r="D127">
        <v>18406804</v>
      </c>
      <c r="E127">
        <v>1</v>
      </c>
      <c r="F127">
        <v>1</v>
      </c>
      <c r="G127">
        <v>1</v>
      </c>
      <c r="H127">
        <v>1</v>
      </c>
      <c r="I127" t="s">
        <v>251</v>
      </c>
      <c r="J127" t="s">
        <v>3</v>
      </c>
      <c r="K127" t="s">
        <v>252</v>
      </c>
      <c r="L127">
        <v>1369</v>
      </c>
      <c r="N127">
        <v>1013</v>
      </c>
      <c r="O127" t="s">
        <v>227</v>
      </c>
      <c r="P127" t="s">
        <v>227</v>
      </c>
      <c r="Q127">
        <v>1</v>
      </c>
      <c r="W127">
        <v>0</v>
      </c>
      <c r="X127">
        <v>254330056</v>
      </c>
      <c r="Y127">
        <f>(AT127*ROUND((0.2+1),7))</f>
        <v>37.583999999999996</v>
      </c>
      <c r="AA127">
        <v>0</v>
      </c>
      <c r="AB127">
        <v>0</v>
      </c>
      <c r="AC127">
        <v>0</v>
      </c>
      <c r="AD127">
        <v>7.8</v>
      </c>
      <c r="AE127">
        <v>0</v>
      </c>
      <c r="AF127">
        <v>0</v>
      </c>
      <c r="AG127">
        <v>0</v>
      </c>
      <c r="AH127">
        <v>7.8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31.32</v>
      </c>
      <c r="AU127" t="s">
        <v>27</v>
      </c>
      <c r="AV127">
        <v>1</v>
      </c>
      <c r="AW127">
        <v>2</v>
      </c>
      <c r="AX127">
        <v>64883732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ROUND(AT127*Source!I58*AH127*AL127,0)</f>
        <v>2</v>
      </c>
      <c r="CV127">
        <f>ROUND(Y127*Source!I58,7)</f>
        <v>0.27812160000000002</v>
      </c>
      <c r="CW127">
        <v>0</v>
      </c>
      <c r="CX127">
        <f>ROUND(Y127*Source!I58,7)</f>
        <v>0.27812160000000002</v>
      </c>
      <c r="CY127">
        <f>AD127</f>
        <v>7.8</v>
      </c>
      <c r="CZ127">
        <f>AH127</f>
        <v>7.8</v>
      </c>
      <c r="DA127">
        <f>AL127</f>
        <v>1</v>
      </c>
      <c r="DB127">
        <f>ROUND((ROUND(AT127*CZ127,2)*ROUND((0.2+1),7)),2)</f>
        <v>293.16000000000003</v>
      </c>
      <c r="DC127">
        <f>ROUND((ROUND(AT127*AG127,2)*ROUND((0.2+1),7)),2)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>ROUND(ROUND(AG127,2)*CX127,2)</f>
        <v>0</v>
      </c>
      <c r="DI127">
        <f>ROUND(ROUND(AH127,2)*CX127,2)</f>
        <v>2.17</v>
      </c>
      <c r="DJ127">
        <f>DI127</f>
        <v>2.17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ROW(Source!A58)</f>
        <v>58</v>
      </c>
      <c r="B128">
        <v>64883461</v>
      </c>
      <c r="C128">
        <v>64883726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38</v>
      </c>
      <c r="J128" t="s">
        <v>3</v>
      </c>
      <c r="K128" t="s">
        <v>228</v>
      </c>
      <c r="L128">
        <v>608254</v>
      </c>
      <c r="N128">
        <v>1013</v>
      </c>
      <c r="O128" t="s">
        <v>229</v>
      </c>
      <c r="P128" t="s">
        <v>229</v>
      </c>
      <c r="Q128">
        <v>1</v>
      </c>
      <c r="W128">
        <v>0</v>
      </c>
      <c r="X128">
        <v>-185737400</v>
      </c>
      <c r="Y128">
        <f>(AT128*ROUND((0.2+1),7))</f>
        <v>108.108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90.09</v>
      </c>
      <c r="AU128" t="s">
        <v>27</v>
      </c>
      <c r="AV128">
        <v>2</v>
      </c>
      <c r="AW128">
        <v>2</v>
      </c>
      <c r="AX128">
        <v>64883733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ROUND(Y128*Source!I58,7)</f>
        <v>0.79999920000000002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ROUND((ROUND(AT128*CZ128,2)*ROUND((0.2+1),7)),2)</f>
        <v>0</v>
      </c>
      <c r="DC128">
        <f>ROUND((ROUND(AT128*AG128,2)*ROUND((0.2+1),7)),2)</f>
        <v>0</v>
      </c>
      <c r="DD128" t="s">
        <v>3</v>
      </c>
      <c r="DE128" t="s">
        <v>3</v>
      </c>
      <c r="DF128">
        <f>ROUND(ROUND(AE128,2)*CX128,2)</f>
        <v>0</v>
      </c>
      <c r="DG128">
        <f>ROUND(ROUND(AF128,2)*CX128,2)</f>
        <v>0</v>
      </c>
      <c r="DH128">
        <f>ROUND(ROUND(AG128,2)*CX128,2)</f>
        <v>0</v>
      </c>
      <c r="DI128">
        <f>ROUND(ROUND(AH128,2)*CX128,2)</f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ROW(Source!A58)</f>
        <v>58</v>
      </c>
      <c r="B129">
        <v>64883461</v>
      </c>
      <c r="C129">
        <v>64883726</v>
      </c>
      <c r="D129">
        <v>29172800</v>
      </c>
      <c r="E129">
        <v>1</v>
      </c>
      <c r="F129">
        <v>1</v>
      </c>
      <c r="G129">
        <v>1</v>
      </c>
      <c r="H129">
        <v>2</v>
      </c>
      <c r="I129" t="s">
        <v>253</v>
      </c>
      <c r="J129" t="s">
        <v>254</v>
      </c>
      <c r="K129" t="s">
        <v>255</v>
      </c>
      <c r="L129">
        <v>1368</v>
      </c>
      <c r="N129">
        <v>1011</v>
      </c>
      <c r="O129" t="s">
        <v>233</v>
      </c>
      <c r="P129" t="s">
        <v>233</v>
      </c>
      <c r="Q129">
        <v>1</v>
      </c>
      <c r="W129">
        <v>0</v>
      </c>
      <c r="X129">
        <v>-915154381</v>
      </c>
      <c r="Y129">
        <f>(AT129*ROUND((0.2+1),7))</f>
        <v>87.64800000000001</v>
      </c>
      <c r="AA129">
        <v>0</v>
      </c>
      <c r="AB129">
        <v>70.010000000000005</v>
      </c>
      <c r="AC129">
        <v>11.6</v>
      </c>
      <c r="AD129">
        <v>0</v>
      </c>
      <c r="AE129">
        <v>0</v>
      </c>
      <c r="AF129">
        <v>70.010000000000005</v>
      </c>
      <c r="AG129">
        <v>11.6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73.040000000000006</v>
      </c>
      <c r="AU129" t="s">
        <v>27</v>
      </c>
      <c r="AV129">
        <v>0</v>
      </c>
      <c r="AW129">
        <v>2</v>
      </c>
      <c r="AX129">
        <v>64883734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ROUND(Y129*Source!I58*DO129,7)</f>
        <v>0</v>
      </c>
      <c r="CX129">
        <f>ROUND(Y129*Source!I58,7)</f>
        <v>0.64859520000000004</v>
      </c>
      <c r="CY129">
        <f>AB129</f>
        <v>70.010000000000005</v>
      </c>
      <c r="CZ129">
        <f>AF129</f>
        <v>70.010000000000005</v>
      </c>
      <c r="DA129">
        <f>AJ129</f>
        <v>1</v>
      </c>
      <c r="DB129">
        <f>ROUND((ROUND(AT129*CZ129,2)*ROUND((0.2+1),7)),2)</f>
        <v>6136.24</v>
      </c>
      <c r="DC129">
        <f>ROUND((ROUND(AT129*AG129,2)*ROUND((0.2+1),7)),2)</f>
        <v>1016.71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45.41</v>
      </c>
      <c r="DH129">
        <f>ROUND(ROUND(AG129,2)*CX129,2)</f>
        <v>7.52</v>
      </c>
      <c r="DI129">
        <f>ROUND(ROUND(AH129,2)*CX129,2)</f>
        <v>0</v>
      </c>
      <c r="DJ129">
        <f>DG129</f>
        <v>45.41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64883461</v>
      </c>
      <c r="C130">
        <v>64883726</v>
      </c>
      <c r="D130">
        <v>29172870</v>
      </c>
      <c r="E130">
        <v>1</v>
      </c>
      <c r="F130">
        <v>1</v>
      </c>
      <c r="G130">
        <v>1</v>
      </c>
      <c r="H130">
        <v>2</v>
      </c>
      <c r="I130" t="s">
        <v>284</v>
      </c>
      <c r="J130" t="s">
        <v>285</v>
      </c>
      <c r="K130" t="s">
        <v>286</v>
      </c>
      <c r="L130">
        <v>1368</v>
      </c>
      <c r="N130">
        <v>1011</v>
      </c>
      <c r="O130" t="s">
        <v>233</v>
      </c>
      <c r="P130" t="s">
        <v>233</v>
      </c>
      <c r="Q130">
        <v>1</v>
      </c>
      <c r="W130">
        <v>0</v>
      </c>
      <c r="X130">
        <v>-1108837144</v>
      </c>
      <c r="Y130">
        <f>(AT130*ROUND((0.2+1),7))</f>
        <v>20.46</v>
      </c>
      <c r="AA130">
        <v>0</v>
      </c>
      <c r="AB130">
        <v>61.3</v>
      </c>
      <c r="AC130">
        <v>11.6</v>
      </c>
      <c r="AD130">
        <v>0</v>
      </c>
      <c r="AE130">
        <v>0</v>
      </c>
      <c r="AF130">
        <v>61.3</v>
      </c>
      <c r="AG130">
        <v>11.6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17.05</v>
      </c>
      <c r="AU130" t="s">
        <v>27</v>
      </c>
      <c r="AV130">
        <v>0</v>
      </c>
      <c r="AW130">
        <v>2</v>
      </c>
      <c r="AX130">
        <v>64883735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ROUND(Y130*Source!I58*DO130,7)</f>
        <v>0</v>
      </c>
      <c r="CX130">
        <f>ROUND(Y130*Source!I58,7)</f>
        <v>0.15140400000000001</v>
      </c>
      <c r="CY130">
        <f>AB130</f>
        <v>61.3</v>
      </c>
      <c r="CZ130">
        <f>AF130</f>
        <v>61.3</v>
      </c>
      <c r="DA130">
        <f>AJ130</f>
        <v>1</v>
      </c>
      <c r="DB130">
        <f>ROUND((ROUND(AT130*CZ130,2)*ROUND((0.2+1),7)),2)</f>
        <v>1254.2</v>
      </c>
      <c r="DC130">
        <f>ROUND((ROUND(AT130*AG130,2)*ROUND((0.2+1),7)),2)</f>
        <v>237.34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9.2799999999999994</v>
      </c>
      <c r="DH130">
        <f>ROUND(ROUND(AG130,2)*CX130,2)</f>
        <v>1.76</v>
      </c>
      <c r="DI130">
        <f>ROUND(ROUND(AH130,2)*CX130,2)</f>
        <v>0</v>
      </c>
      <c r="DJ130">
        <f>DG130</f>
        <v>9.2799999999999994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ROW(Source!A58)</f>
        <v>58</v>
      </c>
      <c r="B131">
        <v>64883461</v>
      </c>
      <c r="C131">
        <v>64883726</v>
      </c>
      <c r="D131">
        <v>29149504</v>
      </c>
      <c r="E131">
        <v>1</v>
      </c>
      <c r="F131">
        <v>1</v>
      </c>
      <c r="G131">
        <v>1</v>
      </c>
      <c r="H131">
        <v>3</v>
      </c>
      <c r="I131" t="s">
        <v>287</v>
      </c>
      <c r="J131" t="s">
        <v>288</v>
      </c>
      <c r="K131" t="s">
        <v>289</v>
      </c>
      <c r="L131">
        <v>1339</v>
      </c>
      <c r="N131">
        <v>1007</v>
      </c>
      <c r="O131" t="s">
        <v>247</v>
      </c>
      <c r="P131" t="s">
        <v>247</v>
      </c>
      <c r="Q131">
        <v>1</v>
      </c>
      <c r="W131">
        <v>0</v>
      </c>
      <c r="X131">
        <v>1436570817</v>
      </c>
      <c r="Y131">
        <f>AT131</f>
        <v>0.04</v>
      </c>
      <c r="AA131">
        <v>108.4</v>
      </c>
      <c r="AB131">
        <v>0</v>
      </c>
      <c r="AC131">
        <v>0</v>
      </c>
      <c r="AD131">
        <v>0</v>
      </c>
      <c r="AE131">
        <v>108.4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0.04</v>
      </c>
      <c r="AU131" t="s">
        <v>3</v>
      </c>
      <c r="AV131">
        <v>0</v>
      </c>
      <c r="AW131">
        <v>2</v>
      </c>
      <c r="AX131">
        <v>64883736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ROUND(Y131*Source!I58,7)</f>
        <v>2.9599999999999998E-4</v>
      </c>
      <c r="CY131">
        <f>AA131</f>
        <v>108.4</v>
      </c>
      <c r="CZ131">
        <f>AE131</f>
        <v>108.4</v>
      </c>
      <c r="DA131">
        <f>AI131</f>
        <v>1</v>
      </c>
      <c r="DB131">
        <f>ROUND(ROUND(AT131*CZ131,2),2)</f>
        <v>4.34</v>
      </c>
      <c r="DC131">
        <f>ROUND(ROUND(AT131*AG131,2),2)</f>
        <v>0</v>
      </c>
      <c r="DD131" t="s">
        <v>3</v>
      </c>
      <c r="DE131" t="s">
        <v>3</v>
      </c>
      <c r="DF131">
        <f>ROUND(ROUND(AE131,2)*CX131,2)</f>
        <v>0.03</v>
      </c>
      <c r="DG131">
        <f>ROUND(ROUND(AF131,2)*CX131,2)</f>
        <v>0</v>
      </c>
      <c r="DH131">
        <f>ROUND(ROUND(AG131,2)*CX131,2)</f>
        <v>0</v>
      </c>
      <c r="DI131">
        <f>ROUND(ROUND(AH131,2)*CX131,2)</f>
        <v>0</v>
      </c>
      <c r="DJ131">
        <f>DF131</f>
        <v>0.03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64883458</v>
      </c>
      <c r="C132">
        <v>64883726</v>
      </c>
      <c r="D132">
        <v>18406804</v>
      </c>
      <c r="E132">
        <v>1</v>
      </c>
      <c r="F132">
        <v>1</v>
      </c>
      <c r="G132">
        <v>1</v>
      </c>
      <c r="H132">
        <v>1</v>
      </c>
      <c r="I132" t="s">
        <v>251</v>
      </c>
      <c r="J132" t="s">
        <v>3</v>
      </c>
      <c r="K132" t="s">
        <v>252</v>
      </c>
      <c r="L132">
        <v>1369</v>
      </c>
      <c r="N132">
        <v>1013</v>
      </c>
      <c r="O132" t="s">
        <v>227</v>
      </c>
      <c r="P132" t="s">
        <v>227</v>
      </c>
      <c r="Q132">
        <v>1</v>
      </c>
      <c r="W132">
        <v>0</v>
      </c>
      <c r="X132">
        <v>254330056</v>
      </c>
      <c r="Y132">
        <f>(AT132*ROUND((0.2+1),7))</f>
        <v>37.583999999999996</v>
      </c>
      <c r="AA132">
        <v>0</v>
      </c>
      <c r="AB132">
        <v>0</v>
      </c>
      <c r="AC132">
        <v>0</v>
      </c>
      <c r="AD132">
        <v>7.8</v>
      </c>
      <c r="AE132">
        <v>0</v>
      </c>
      <c r="AF132">
        <v>0</v>
      </c>
      <c r="AG132">
        <v>0</v>
      </c>
      <c r="AH132">
        <v>7.8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31.32</v>
      </c>
      <c r="AU132" t="s">
        <v>27</v>
      </c>
      <c r="AV132">
        <v>1</v>
      </c>
      <c r="AW132">
        <v>2</v>
      </c>
      <c r="AX132">
        <v>64883732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ROUND(AT132*Source!I59*AH132*AL132,0)</f>
        <v>2</v>
      </c>
      <c r="CV132">
        <f>ROUND(Y132*Source!I59,7)</f>
        <v>0.27812160000000002</v>
      </c>
      <c r="CW132">
        <v>0</v>
      </c>
      <c r="CX132">
        <f>ROUND(Y132*Source!I59,7)</f>
        <v>0.27812160000000002</v>
      </c>
      <c r="CY132">
        <f>AD132</f>
        <v>7.8</v>
      </c>
      <c r="CZ132">
        <f>AH132</f>
        <v>7.8</v>
      </c>
      <c r="DA132">
        <f>AL132</f>
        <v>1</v>
      </c>
      <c r="DB132">
        <f>ROUND((ROUND(AT132*CZ132,2)*ROUND((0.2+1),7)),2)</f>
        <v>293.16000000000003</v>
      </c>
      <c r="DC132">
        <f>ROUND((ROUND(AT132*AG132,2)*ROUND((0.2+1),7)),2)</f>
        <v>0</v>
      </c>
      <c r="DD132" t="s">
        <v>3</v>
      </c>
      <c r="DE132" t="s">
        <v>3</v>
      </c>
      <c r="DF132">
        <f>ROUND(ROUND(AE132,0)*CX132,0)</f>
        <v>0</v>
      </c>
      <c r="DG132">
        <f>ROUND(ROUND(AF132,0)*CX132,0)</f>
        <v>0</v>
      </c>
      <c r="DH132">
        <f>ROUND(ROUND(AG132,0)*CX132,0)</f>
        <v>0</v>
      </c>
      <c r="DI132">
        <f>ROUND(ROUND(AH132,0)*CX132,0)</f>
        <v>2</v>
      </c>
      <c r="DJ132">
        <f>DI132</f>
        <v>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64883458</v>
      </c>
      <c r="C133">
        <v>64883726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38</v>
      </c>
      <c r="J133" t="s">
        <v>3</v>
      </c>
      <c r="K133" t="s">
        <v>228</v>
      </c>
      <c r="L133">
        <v>608254</v>
      </c>
      <c r="N133">
        <v>1013</v>
      </c>
      <c r="O133" t="s">
        <v>229</v>
      </c>
      <c r="P133" t="s">
        <v>229</v>
      </c>
      <c r="Q133">
        <v>1</v>
      </c>
      <c r="W133">
        <v>0</v>
      </c>
      <c r="X133">
        <v>-185737400</v>
      </c>
      <c r="Y133">
        <f>(AT133*ROUND((0.2+1),7))</f>
        <v>108.108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90.09</v>
      </c>
      <c r="AU133" t="s">
        <v>27</v>
      </c>
      <c r="AV133">
        <v>2</v>
      </c>
      <c r="AW133">
        <v>2</v>
      </c>
      <c r="AX133">
        <v>64883733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ROUND(Y133*Source!I59,7)</f>
        <v>0.79999920000000002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ROUND((ROUND(AT133*CZ133,2)*ROUND((0.2+1),7)),2)</f>
        <v>0</v>
      </c>
      <c r="DC133">
        <f>ROUND((ROUND(AT133*AG133,2)*ROUND((0.2+1),7)),2)</f>
        <v>0</v>
      </c>
      <c r="DD133" t="s">
        <v>3</v>
      </c>
      <c r="DE133" t="s">
        <v>3</v>
      </c>
      <c r="DF133">
        <f>ROUND(ROUND(AE133,0)*CX133,0)</f>
        <v>0</v>
      </c>
      <c r="DG133">
        <f>ROUND(ROUND(AF133,0)*CX133,0)</f>
        <v>0</v>
      </c>
      <c r="DH133">
        <f>ROUND(ROUND(AG133,0)*CX133,0)</f>
        <v>0</v>
      </c>
      <c r="DI133">
        <f>ROUND(ROUND(AH133,0)*CX133,0)</f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ROW(Source!A59)</f>
        <v>59</v>
      </c>
      <c r="B134">
        <v>64883458</v>
      </c>
      <c r="C134">
        <v>64883726</v>
      </c>
      <c r="D134">
        <v>29172800</v>
      </c>
      <c r="E134">
        <v>1</v>
      </c>
      <c r="F134">
        <v>1</v>
      </c>
      <c r="G134">
        <v>1</v>
      </c>
      <c r="H134">
        <v>2</v>
      </c>
      <c r="I134" t="s">
        <v>253</v>
      </c>
      <c r="J134" t="s">
        <v>254</v>
      </c>
      <c r="K134" t="s">
        <v>255</v>
      </c>
      <c r="L134">
        <v>1368</v>
      </c>
      <c r="N134">
        <v>1011</v>
      </c>
      <c r="O134" t="s">
        <v>233</v>
      </c>
      <c r="P134" t="s">
        <v>233</v>
      </c>
      <c r="Q134">
        <v>1</v>
      </c>
      <c r="W134">
        <v>0</v>
      </c>
      <c r="X134">
        <v>-915154381</v>
      </c>
      <c r="Y134">
        <f>(AT134*ROUND((0.2+1),7))</f>
        <v>87.64800000000001</v>
      </c>
      <c r="AA134">
        <v>0</v>
      </c>
      <c r="AB134">
        <v>1080.25</v>
      </c>
      <c r="AC134">
        <v>590.79</v>
      </c>
      <c r="AD134">
        <v>0</v>
      </c>
      <c r="AE134">
        <v>0</v>
      </c>
      <c r="AF134">
        <v>70.010000000000005</v>
      </c>
      <c r="AG134">
        <v>11.6</v>
      </c>
      <c r="AH134">
        <v>0</v>
      </c>
      <c r="AI134">
        <v>1</v>
      </c>
      <c r="AJ134">
        <v>15.43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73.040000000000006</v>
      </c>
      <c r="AU134" t="s">
        <v>27</v>
      </c>
      <c r="AV134">
        <v>0</v>
      </c>
      <c r="AW134">
        <v>2</v>
      </c>
      <c r="AX134">
        <v>64883734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ROUND(Y134*Source!I59*DO134,7)</f>
        <v>0</v>
      </c>
      <c r="CX134">
        <f>ROUND(Y134*Source!I59,7)</f>
        <v>0.64859520000000004</v>
      </c>
      <c r="CY134">
        <f>AB134</f>
        <v>1080.25</v>
      </c>
      <c r="CZ134">
        <f>AF134</f>
        <v>70.010000000000005</v>
      </c>
      <c r="DA134">
        <f>AJ134</f>
        <v>15.43</v>
      </c>
      <c r="DB134">
        <f>ROUND((ROUND(AT134*CZ134,2)*ROUND((0.2+1),7)),2)</f>
        <v>6136.24</v>
      </c>
      <c r="DC134">
        <f>ROUND((ROUND(AT134*AG134,2)*ROUND((0.2+1),7)),2)</f>
        <v>1016.71</v>
      </c>
      <c r="DD134" t="s">
        <v>3</v>
      </c>
      <c r="DE134" t="s">
        <v>3</v>
      </c>
      <c r="DF134">
        <f>ROUND(ROUND(AE134,0)*CX134,0)</f>
        <v>0</v>
      </c>
      <c r="DG134">
        <f>ROUND(ROUND(AF134*AJ134,0)*CX134,0)</f>
        <v>700</v>
      </c>
      <c r="DH134">
        <f>ROUND(ROUND(AG134*AK134,0)*CX134,0)</f>
        <v>383</v>
      </c>
      <c r="DI134">
        <f>ROUND(ROUND(AH134,0)*CX134,0)</f>
        <v>0</v>
      </c>
      <c r="DJ134">
        <f>DG134</f>
        <v>700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ROW(Source!A59)</f>
        <v>59</v>
      </c>
      <c r="B135">
        <v>64883458</v>
      </c>
      <c r="C135">
        <v>64883726</v>
      </c>
      <c r="D135">
        <v>29172870</v>
      </c>
      <c r="E135">
        <v>1</v>
      </c>
      <c r="F135">
        <v>1</v>
      </c>
      <c r="G135">
        <v>1</v>
      </c>
      <c r="H135">
        <v>2</v>
      </c>
      <c r="I135" t="s">
        <v>284</v>
      </c>
      <c r="J135" t="s">
        <v>285</v>
      </c>
      <c r="K135" t="s">
        <v>286</v>
      </c>
      <c r="L135">
        <v>1368</v>
      </c>
      <c r="N135">
        <v>1011</v>
      </c>
      <c r="O135" t="s">
        <v>233</v>
      </c>
      <c r="P135" t="s">
        <v>233</v>
      </c>
      <c r="Q135">
        <v>1</v>
      </c>
      <c r="W135">
        <v>0</v>
      </c>
      <c r="X135">
        <v>-1108837144</v>
      </c>
      <c r="Y135">
        <f>(AT135*ROUND((0.2+1),7))</f>
        <v>20.46</v>
      </c>
      <c r="AA135">
        <v>0</v>
      </c>
      <c r="AB135">
        <v>1175.73</v>
      </c>
      <c r="AC135">
        <v>590.79</v>
      </c>
      <c r="AD135">
        <v>0</v>
      </c>
      <c r="AE135">
        <v>0</v>
      </c>
      <c r="AF135">
        <v>61.3</v>
      </c>
      <c r="AG135">
        <v>11.6</v>
      </c>
      <c r="AH135">
        <v>0</v>
      </c>
      <c r="AI135">
        <v>1</v>
      </c>
      <c r="AJ135">
        <v>19.18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17.05</v>
      </c>
      <c r="AU135" t="s">
        <v>27</v>
      </c>
      <c r="AV135">
        <v>0</v>
      </c>
      <c r="AW135">
        <v>2</v>
      </c>
      <c r="AX135">
        <v>64883735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ROUND(Y135*Source!I59*DO135,7)</f>
        <v>0</v>
      </c>
      <c r="CX135">
        <f>ROUND(Y135*Source!I59,7)</f>
        <v>0.15140400000000001</v>
      </c>
      <c r="CY135">
        <f>AB135</f>
        <v>1175.73</v>
      </c>
      <c r="CZ135">
        <f>AF135</f>
        <v>61.3</v>
      </c>
      <c r="DA135">
        <f>AJ135</f>
        <v>19.18</v>
      </c>
      <c r="DB135">
        <f>ROUND((ROUND(AT135*CZ135,2)*ROUND((0.2+1),7)),2)</f>
        <v>1254.2</v>
      </c>
      <c r="DC135">
        <f>ROUND((ROUND(AT135*AG135,2)*ROUND((0.2+1),7)),2)</f>
        <v>237.34</v>
      </c>
      <c r="DD135" t="s">
        <v>3</v>
      </c>
      <c r="DE135" t="s">
        <v>3</v>
      </c>
      <c r="DF135">
        <f>ROUND(ROUND(AE135,0)*CX135,0)</f>
        <v>0</v>
      </c>
      <c r="DG135">
        <f>ROUND(ROUND(AF135*AJ135,0)*CX135,0)</f>
        <v>178</v>
      </c>
      <c r="DH135">
        <f>ROUND(ROUND(AG135*AK135,0)*CX135,0)</f>
        <v>89</v>
      </c>
      <c r="DI135">
        <f>ROUND(ROUND(AH135,0)*CX135,0)</f>
        <v>0</v>
      </c>
      <c r="DJ135">
        <f>DG135</f>
        <v>178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64883458</v>
      </c>
      <c r="C136">
        <v>64883726</v>
      </c>
      <c r="D136">
        <v>29149504</v>
      </c>
      <c r="E136">
        <v>1</v>
      </c>
      <c r="F136">
        <v>1</v>
      </c>
      <c r="G136">
        <v>1</v>
      </c>
      <c r="H136">
        <v>3</v>
      </c>
      <c r="I136" t="s">
        <v>287</v>
      </c>
      <c r="J136" t="s">
        <v>288</v>
      </c>
      <c r="K136" t="s">
        <v>289</v>
      </c>
      <c r="L136">
        <v>1339</v>
      </c>
      <c r="N136">
        <v>1007</v>
      </c>
      <c r="O136" t="s">
        <v>247</v>
      </c>
      <c r="P136" t="s">
        <v>247</v>
      </c>
      <c r="Q136">
        <v>1</v>
      </c>
      <c r="W136">
        <v>0</v>
      </c>
      <c r="X136">
        <v>1436570817</v>
      </c>
      <c r="Y136">
        <f>AT136</f>
        <v>0.04</v>
      </c>
      <c r="AA136">
        <v>2649.3</v>
      </c>
      <c r="AB136">
        <v>0</v>
      </c>
      <c r="AC136">
        <v>0</v>
      </c>
      <c r="AD136">
        <v>0</v>
      </c>
      <c r="AE136">
        <v>108.4</v>
      </c>
      <c r="AF136">
        <v>0</v>
      </c>
      <c r="AG136">
        <v>0</v>
      </c>
      <c r="AH136">
        <v>0</v>
      </c>
      <c r="AI136">
        <v>24.44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0.04</v>
      </c>
      <c r="AU136" t="s">
        <v>3</v>
      </c>
      <c r="AV136">
        <v>0</v>
      </c>
      <c r="AW136">
        <v>2</v>
      </c>
      <c r="AX136">
        <v>64883736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2.9599999999999998E-4</v>
      </c>
      <c r="CY136">
        <f>AA136</f>
        <v>2649.3</v>
      </c>
      <c r="CZ136">
        <f>AE136</f>
        <v>108.4</v>
      </c>
      <c r="DA136">
        <f>AI136</f>
        <v>24.44</v>
      </c>
      <c r="DB136">
        <f>ROUND(ROUND(AT136*CZ136,2),2)</f>
        <v>4.34</v>
      </c>
      <c r="DC136">
        <f>ROUND(ROUND(AT136*AG136,2),2)</f>
        <v>0</v>
      </c>
      <c r="DD136" t="s">
        <v>3</v>
      </c>
      <c r="DE136" t="s">
        <v>3</v>
      </c>
      <c r="DF136">
        <f>ROUND(ROUND(AE136*AI136,0)*CX136,0)</f>
        <v>1</v>
      </c>
      <c r="DG136">
        <f>ROUND(ROUND(AF136,0)*CX136,0)</f>
        <v>0</v>
      </c>
      <c r="DH136">
        <f>ROUND(ROUND(AG136,0)*CX136,0)</f>
        <v>0</v>
      </c>
      <c r="DI136">
        <f>ROUND(ROUND(AH136,0)*CX136,0)</f>
        <v>0</v>
      </c>
      <c r="DJ136">
        <f>DF136</f>
        <v>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ROW(Source!A60)</f>
        <v>60</v>
      </c>
      <c r="B137">
        <v>64883461</v>
      </c>
      <c r="C137">
        <v>64883737</v>
      </c>
      <c r="D137">
        <v>29174925</v>
      </c>
      <c r="E137">
        <v>1</v>
      </c>
      <c r="F137">
        <v>1</v>
      </c>
      <c r="G137">
        <v>1</v>
      </c>
      <c r="H137">
        <v>2</v>
      </c>
      <c r="I137" t="s">
        <v>290</v>
      </c>
      <c r="J137" t="s">
        <v>291</v>
      </c>
      <c r="K137" t="s">
        <v>292</v>
      </c>
      <c r="L137">
        <v>1368</v>
      </c>
      <c r="N137">
        <v>1011</v>
      </c>
      <c r="O137" t="s">
        <v>233</v>
      </c>
      <c r="P137" t="s">
        <v>233</v>
      </c>
      <c r="Q137">
        <v>1</v>
      </c>
      <c r="W137">
        <v>0</v>
      </c>
      <c r="X137">
        <v>-20649614</v>
      </c>
      <c r="Y137">
        <f>AT137</f>
        <v>0.14000000000000001</v>
      </c>
      <c r="AA137">
        <v>0</v>
      </c>
      <c r="AB137">
        <v>112.47</v>
      </c>
      <c r="AC137">
        <v>13.5</v>
      </c>
      <c r="AD137">
        <v>0</v>
      </c>
      <c r="AE137">
        <v>0</v>
      </c>
      <c r="AF137">
        <v>112.47</v>
      </c>
      <c r="AG137">
        <v>13.5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0.14000000000000001</v>
      </c>
      <c r="AU137" t="s">
        <v>3</v>
      </c>
      <c r="AV137">
        <v>0</v>
      </c>
      <c r="AW137">
        <v>2</v>
      </c>
      <c r="AX137">
        <v>64883739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ROUND(Y137*Source!I60*DO137,7)</f>
        <v>0</v>
      </c>
      <c r="CX137">
        <f>ROUND(Y137*Source!I60,7)</f>
        <v>1.6576</v>
      </c>
      <c r="CY137">
        <f>AB137</f>
        <v>112.47</v>
      </c>
      <c r="CZ137">
        <f>AF137</f>
        <v>112.47</v>
      </c>
      <c r="DA137">
        <f>AJ137</f>
        <v>1</v>
      </c>
      <c r="DB137">
        <f>ROUND(ROUND(AT137*CZ137,2),2)</f>
        <v>15.75</v>
      </c>
      <c r="DC137">
        <f>ROUND(ROUND(AT137*AG137,2),2)</f>
        <v>1.89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186.43</v>
      </c>
      <c r="DH137">
        <f>ROUND(ROUND(AG137,2)*CX137,2)</f>
        <v>22.38</v>
      </c>
      <c r="DI137">
        <f>ROUND(ROUND(AH137,2)*CX137,2)</f>
        <v>0</v>
      </c>
      <c r="DJ137">
        <f>DG137</f>
        <v>186.43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ROW(Source!A61)</f>
        <v>61</v>
      </c>
      <c r="B138">
        <v>64883458</v>
      </c>
      <c r="C138">
        <v>64883737</v>
      </c>
      <c r="D138">
        <v>29174925</v>
      </c>
      <c r="E138">
        <v>1</v>
      </c>
      <c r="F138">
        <v>1</v>
      </c>
      <c r="G138">
        <v>1</v>
      </c>
      <c r="H138">
        <v>2</v>
      </c>
      <c r="I138" t="s">
        <v>290</v>
      </c>
      <c r="J138" t="s">
        <v>291</v>
      </c>
      <c r="K138" t="s">
        <v>292</v>
      </c>
      <c r="L138">
        <v>1368</v>
      </c>
      <c r="N138">
        <v>1011</v>
      </c>
      <c r="O138" t="s">
        <v>233</v>
      </c>
      <c r="P138" t="s">
        <v>233</v>
      </c>
      <c r="Q138">
        <v>1</v>
      </c>
      <c r="W138">
        <v>0</v>
      </c>
      <c r="X138">
        <v>-20649614</v>
      </c>
      <c r="Y138">
        <f>AT138</f>
        <v>0.14000000000000001</v>
      </c>
      <c r="AA138">
        <v>0</v>
      </c>
      <c r="AB138">
        <v>2376.4899999999998</v>
      </c>
      <c r="AC138">
        <v>687.56</v>
      </c>
      <c r="AD138">
        <v>0</v>
      </c>
      <c r="AE138">
        <v>0</v>
      </c>
      <c r="AF138">
        <v>112.47</v>
      </c>
      <c r="AG138">
        <v>13.5</v>
      </c>
      <c r="AH138">
        <v>0</v>
      </c>
      <c r="AI138">
        <v>1</v>
      </c>
      <c r="AJ138">
        <v>21.13</v>
      </c>
      <c r="AK138">
        <v>50.93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0.14000000000000001</v>
      </c>
      <c r="AU138" t="s">
        <v>3</v>
      </c>
      <c r="AV138">
        <v>0</v>
      </c>
      <c r="AW138">
        <v>2</v>
      </c>
      <c r="AX138">
        <v>64883739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ROUND(Y138*Source!I61*DO138,7)</f>
        <v>0</v>
      </c>
      <c r="CX138">
        <f>ROUND(Y138*Source!I61,7)</f>
        <v>1.6576</v>
      </c>
      <c r="CY138">
        <f>AB138</f>
        <v>2376.4899999999998</v>
      </c>
      <c r="CZ138">
        <f>AF138</f>
        <v>112.47</v>
      </c>
      <c r="DA138">
        <f>AJ138</f>
        <v>21.13</v>
      </c>
      <c r="DB138">
        <f>ROUND(ROUND(AT138*CZ138,2),2)</f>
        <v>15.75</v>
      </c>
      <c r="DC138">
        <f>ROUND(ROUND(AT138*AG138,2),2)</f>
        <v>1.89</v>
      </c>
      <c r="DD138" t="s">
        <v>3</v>
      </c>
      <c r="DE138" t="s">
        <v>3</v>
      </c>
      <c r="DF138">
        <f>ROUND(ROUND(AE138,0)*CX138,0)</f>
        <v>0</v>
      </c>
      <c r="DG138">
        <f>ROUND(ROUND(AF138*AJ138,0)*CX138,0)</f>
        <v>3938</v>
      </c>
      <c r="DH138">
        <f>ROUND(ROUND(AG138*AK138,0)*CX138,0)</f>
        <v>1140</v>
      </c>
      <c r="DI138">
        <f>ROUND(ROUND(AH138,0)*CX138,0)</f>
        <v>0</v>
      </c>
      <c r="DJ138">
        <f>DG138</f>
        <v>3938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64883591</v>
      </c>
      <c r="C1">
        <v>64883582</v>
      </c>
      <c r="D1">
        <v>18411117</v>
      </c>
      <c r="E1">
        <v>1</v>
      </c>
      <c r="F1">
        <v>1</v>
      </c>
      <c r="G1">
        <v>1</v>
      </c>
      <c r="H1">
        <v>1</v>
      </c>
      <c r="I1" t="s">
        <v>225</v>
      </c>
      <c r="J1" t="s">
        <v>3</v>
      </c>
      <c r="K1" t="s">
        <v>226</v>
      </c>
      <c r="L1">
        <v>1369</v>
      </c>
      <c r="N1">
        <v>1013</v>
      </c>
      <c r="O1" t="s">
        <v>227</v>
      </c>
      <c r="P1" t="s">
        <v>227</v>
      </c>
      <c r="Q1">
        <v>1</v>
      </c>
      <c r="X1">
        <v>78.86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27</v>
      </c>
      <c r="AG1">
        <v>94.631999999999991</v>
      </c>
      <c r="AH1">
        <v>2</v>
      </c>
      <c r="AI1">
        <v>64883583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64883592</v>
      </c>
      <c r="C2">
        <v>64883582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228</v>
      </c>
      <c r="L2">
        <v>608254</v>
      </c>
      <c r="N2">
        <v>1013</v>
      </c>
      <c r="O2" t="s">
        <v>229</v>
      </c>
      <c r="P2" t="s">
        <v>229</v>
      </c>
      <c r="Q2">
        <v>1</v>
      </c>
      <c r="X2">
        <v>0.73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27</v>
      </c>
      <c r="AG2">
        <v>0.876</v>
      </c>
      <c r="AH2">
        <v>2</v>
      </c>
      <c r="AI2">
        <v>64883584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64883593</v>
      </c>
      <c r="C3">
        <v>64883582</v>
      </c>
      <c r="D3">
        <v>29172379</v>
      </c>
      <c r="E3">
        <v>1</v>
      </c>
      <c r="F3">
        <v>1</v>
      </c>
      <c r="G3">
        <v>1</v>
      </c>
      <c r="H3">
        <v>2</v>
      </c>
      <c r="I3" t="s">
        <v>230</v>
      </c>
      <c r="J3" t="s">
        <v>231</v>
      </c>
      <c r="K3" t="s">
        <v>232</v>
      </c>
      <c r="L3">
        <v>1368</v>
      </c>
      <c r="N3">
        <v>1011</v>
      </c>
      <c r="O3" t="s">
        <v>233</v>
      </c>
      <c r="P3" t="s">
        <v>233</v>
      </c>
      <c r="Q3">
        <v>1</v>
      </c>
      <c r="X3">
        <v>0.73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0.876</v>
      </c>
      <c r="AH3">
        <v>2</v>
      </c>
      <c r="AI3">
        <v>64883585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64883594</v>
      </c>
      <c r="C4">
        <v>64883582</v>
      </c>
      <c r="D4">
        <v>29174599</v>
      </c>
      <c r="E4">
        <v>1</v>
      </c>
      <c r="F4">
        <v>1</v>
      </c>
      <c r="G4">
        <v>1</v>
      </c>
      <c r="H4">
        <v>2</v>
      </c>
      <c r="I4" t="s">
        <v>234</v>
      </c>
      <c r="J4" t="s">
        <v>235</v>
      </c>
      <c r="K4" t="s">
        <v>236</v>
      </c>
      <c r="L4">
        <v>1368</v>
      </c>
      <c r="N4">
        <v>1011</v>
      </c>
      <c r="O4" t="s">
        <v>233</v>
      </c>
      <c r="P4" t="s">
        <v>233</v>
      </c>
      <c r="Q4">
        <v>1</v>
      </c>
      <c r="X4">
        <v>0.1</v>
      </c>
      <c r="Y4">
        <v>0</v>
      </c>
      <c r="Z4">
        <v>5.09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0.12</v>
      </c>
      <c r="AH4">
        <v>2</v>
      </c>
      <c r="AI4">
        <v>64883586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64883595</v>
      </c>
      <c r="C5">
        <v>64883582</v>
      </c>
      <c r="D5">
        <v>29107794</v>
      </c>
      <c r="E5">
        <v>1</v>
      </c>
      <c r="F5">
        <v>1</v>
      </c>
      <c r="G5">
        <v>1</v>
      </c>
      <c r="H5">
        <v>3</v>
      </c>
      <c r="I5" t="s">
        <v>237</v>
      </c>
      <c r="J5" t="s">
        <v>238</v>
      </c>
      <c r="K5" t="s">
        <v>239</v>
      </c>
      <c r="L5">
        <v>1348</v>
      </c>
      <c r="N5">
        <v>1009</v>
      </c>
      <c r="O5" t="s">
        <v>240</v>
      </c>
      <c r="P5" t="s">
        <v>240</v>
      </c>
      <c r="Q5">
        <v>1000</v>
      </c>
      <c r="X5">
        <v>5.0000000000000001E-3</v>
      </c>
      <c r="Y5">
        <v>38400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5.0000000000000001E-3</v>
      </c>
      <c r="AH5">
        <v>2</v>
      </c>
      <c r="AI5">
        <v>64883587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64883596</v>
      </c>
      <c r="C6">
        <v>64883582</v>
      </c>
      <c r="D6">
        <v>29114332</v>
      </c>
      <c r="E6">
        <v>1</v>
      </c>
      <c r="F6">
        <v>1</v>
      </c>
      <c r="G6">
        <v>1</v>
      </c>
      <c r="H6">
        <v>3</v>
      </c>
      <c r="I6" t="s">
        <v>241</v>
      </c>
      <c r="J6" t="s">
        <v>242</v>
      </c>
      <c r="K6" t="s">
        <v>243</v>
      </c>
      <c r="L6">
        <v>1348</v>
      </c>
      <c r="N6">
        <v>1009</v>
      </c>
      <c r="O6" t="s">
        <v>240</v>
      </c>
      <c r="P6" t="s">
        <v>240</v>
      </c>
      <c r="Q6">
        <v>1000</v>
      </c>
      <c r="X6">
        <v>1.0999999999999999E-2</v>
      </c>
      <c r="Y6">
        <v>11978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1.0999999999999999E-2</v>
      </c>
      <c r="AH6">
        <v>2</v>
      </c>
      <c r="AI6">
        <v>64883588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64883597</v>
      </c>
      <c r="C7">
        <v>64883582</v>
      </c>
      <c r="D7">
        <v>29115552</v>
      </c>
      <c r="E7">
        <v>1</v>
      </c>
      <c r="F7">
        <v>1</v>
      </c>
      <c r="G7">
        <v>1</v>
      </c>
      <c r="H7">
        <v>3</v>
      </c>
      <c r="I7" t="s">
        <v>244</v>
      </c>
      <c r="J7" t="s">
        <v>245</v>
      </c>
      <c r="K7" t="s">
        <v>246</v>
      </c>
      <c r="L7">
        <v>1339</v>
      </c>
      <c r="N7">
        <v>1007</v>
      </c>
      <c r="O7" t="s">
        <v>247</v>
      </c>
      <c r="P7" t="s">
        <v>247</v>
      </c>
      <c r="Q7">
        <v>1</v>
      </c>
      <c r="X7">
        <v>0.17</v>
      </c>
      <c r="Y7">
        <v>802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0.17</v>
      </c>
      <c r="AH7">
        <v>2</v>
      </c>
      <c r="AI7">
        <v>64883589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64883598</v>
      </c>
      <c r="C8">
        <v>64883582</v>
      </c>
      <c r="D8">
        <v>29149429</v>
      </c>
      <c r="E8">
        <v>1</v>
      </c>
      <c r="F8">
        <v>1</v>
      </c>
      <c r="G8">
        <v>1</v>
      </c>
      <c r="H8">
        <v>3</v>
      </c>
      <c r="I8" t="s">
        <v>248</v>
      </c>
      <c r="J8" t="s">
        <v>249</v>
      </c>
      <c r="K8" t="s">
        <v>250</v>
      </c>
      <c r="L8">
        <v>1339</v>
      </c>
      <c r="N8">
        <v>1007</v>
      </c>
      <c r="O8" t="s">
        <v>247</v>
      </c>
      <c r="P8" t="s">
        <v>247</v>
      </c>
      <c r="Q8">
        <v>1</v>
      </c>
      <c r="X8">
        <v>1</v>
      </c>
      <c r="Y8">
        <v>189.84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</v>
      </c>
      <c r="AH8">
        <v>2</v>
      </c>
      <c r="AI8">
        <v>64883590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64883591</v>
      </c>
      <c r="C9">
        <v>64883582</v>
      </c>
      <c r="D9">
        <v>18411117</v>
      </c>
      <c r="E9">
        <v>1</v>
      </c>
      <c r="F9">
        <v>1</v>
      </c>
      <c r="G9">
        <v>1</v>
      </c>
      <c r="H9">
        <v>1</v>
      </c>
      <c r="I9" t="s">
        <v>225</v>
      </c>
      <c r="J9" t="s">
        <v>3</v>
      </c>
      <c r="K9" t="s">
        <v>226</v>
      </c>
      <c r="L9">
        <v>1369</v>
      </c>
      <c r="N9">
        <v>1013</v>
      </c>
      <c r="O9" t="s">
        <v>227</v>
      </c>
      <c r="P9" t="s">
        <v>227</v>
      </c>
      <c r="Q9">
        <v>1</v>
      </c>
      <c r="X9">
        <v>78.86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27</v>
      </c>
      <c r="AG9">
        <v>94.631999999999991</v>
      </c>
      <c r="AH9">
        <v>2</v>
      </c>
      <c r="AI9">
        <v>64883583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64883592</v>
      </c>
      <c r="C10">
        <v>64883582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38</v>
      </c>
      <c r="J10" t="s">
        <v>3</v>
      </c>
      <c r="K10" t="s">
        <v>228</v>
      </c>
      <c r="L10">
        <v>608254</v>
      </c>
      <c r="N10">
        <v>1013</v>
      </c>
      <c r="O10" t="s">
        <v>229</v>
      </c>
      <c r="P10" t="s">
        <v>229</v>
      </c>
      <c r="Q10">
        <v>1</v>
      </c>
      <c r="X10">
        <v>0.73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27</v>
      </c>
      <c r="AG10">
        <v>0.876</v>
      </c>
      <c r="AH10">
        <v>2</v>
      </c>
      <c r="AI10">
        <v>64883584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64883593</v>
      </c>
      <c r="C11">
        <v>64883582</v>
      </c>
      <c r="D11">
        <v>29172379</v>
      </c>
      <c r="E11">
        <v>1</v>
      </c>
      <c r="F11">
        <v>1</v>
      </c>
      <c r="G11">
        <v>1</v>
      </c>
      <c r="H11">
        <v>2</v>
      </c>
      <c r="I11" t="s">
        <v>230</v>
      </c>
      <c r="J11" t="s">
        <v>231</v>
      </c>
      <c r="K11" t="s">
        <v>232</v>
      </c>
      <c r="L11">
        <v>1368</v>
      </c>
      <c r="N11">
        <v>1011</v>
      </c>
      <c r="O11" t="s">
        <v>233</v>
      </c>
      <c r="P11" t="s">
        <v>233</v>
      </c>
      <c r="Q11">
        <v>1</v>
      </c>
      <c r="X11">
        <v>0.73</v>
      </c>
      <c r="Y11">
        <v>0</v>
      </c>
      <c r="Z11">
        <v>112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27</v>
      </c>
      <c r="AG11">
        <v>0.876</v>
      </c>
      <c r="AH11">
        <v>2</v>
      </c>
      <c r="AI11">
        <v>64883585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64883594</v>
      </c>
      <c r="C12">
        <v>64883582</v>
      </c>
      <c r="D12">
        <v>29174599</v>
      </c>
      <c r="E12">
        <v>1</v>
      </c>
      <c r="F12">
        <v>1</v>
      </c>
      <c r="G12">
        <v>1</v>
      </c>
      <c r="H12">
        <v>2</v>
      </c>
      <c r="I12" t="s">
        <v>234</v>
      </c>
      <c r="J12" t="s">
        <v>235</v>
      </c>
      <c r="K12" t="s">
        <v>236</v>
      </c>
      <c r="L12">
        <v>1368</v>
      </c>
      <c r="N12">
        <v>1011</v>
      </c>
      <c r="O12" t="s">
        <v>233</v>
      </c>
      <c r="P12" t="s">
        <v>233</v>
      </c>
      <c r="Q12">
        <v>1</v>
      </c>
      <c r="X12">
        <v>0.1</v>
      </c>
      <c r="Y12">
        <v>0</v>
      </c>
      <c r="Z12">
        <v>5.09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27</v>
      </c>
      <c r="AG12">
        <v>0.12</v>
      </c>
      <c r="AH12">
        <v>2</v>
      </c>
      <c r="AI12">
        <v>64883586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64883595</v>
      </c>
      <c r="C13">
        <v>64883582</v>
      </c>
      <c r="D13">
        <v>29107794</v>
      </c>
      <c r="E13">
        <v>1</v>
      </c>
      <c r="F13">
        <v>1</v>
      </c>
      <c r="G13">
        <v>1</v>
      </c>
      <c r="H13">
        <v>3</v>
      </c>
      <c r="I13" t="s">
        <v>237</v>
      </c>
      <c r="J13" t="s">
        <v>238</v>
      </c>
      <c r="K13" t="s">
        <v>239</v>
      </c>
      <c r="L13">
        <v>1348</v>
      </c>
      <c r="N13">
        <v>1009</v>
      </c>
      <c r="O13" t="s">
        <v>240</v>
      </c>
      <c r="P13" t="s">
        <v>240</v>
      </c>
      <c r="Q13">
        <v>1000</v>
      </c>
      <c r="X13">
        <v>5.0000000000000001E-3</v>
      </c>
      <c r="Y13">
        <v>38400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5.0000000000000001E-3</v>
      </c>
      <c r="AH13">
        <v>2</v>
      </c>
      <c r="AI13">
        <v>64883587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64883596</v>
      </c>
      <c r="C14">
        <v>64883582</v>
      </c>
      <c r="D14">
        <v>29114332</v>
      </c>
      <c r="E14">
        <v>1</v>
      </c>
      <c r="F14">
        <v>1</v>
      </c>
      <c r="G14">
        <v>1</v>
      </c>
      <c r="H14">
        <v>3</v>
      </c>
      <c r="I14" t="s">
        <v>241</v>
      </c>
      <c r="J14" t="s">
        <v>242</v>
      </c>
      <c r="K14" t="s">
        <v>243</v>
      </c>
      <c r="L14">
        <v>1348</v>
      </c>
      <c r="N14">
        <v>1009</v>
      </c>
      <c r="O14" t="s">
        <v>240</v>
      </c>
      <c r="P14" t="s">
        <v>240</v>
      </c>
      <c r="Q14">
        <v>1000</v>
      </c>
      <c r="X14">
        <v>1.0999999999999999E-2</v>
      </c>
      <c r="Y14">
        <v>11978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1.0999999999999999E-2</v>
      </c>
      <c r="AH14">
        <v>2</v>
      </c>
      <c r="AI14">
        <v>64883588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64883597</v>
      </c>
      <c r="C15">
        <v>64883582</v>
      </c>
      <c r="D15">
        <v>29115552</v>
      </c>
      <c r="E15">
        <v>1</v>
      </c>
      <c r="F15">
        <v>1</v>
      </c>
      <c r="G15">
        <v>1</v>
      </c>
      <c r="H15">
        <v>3</v>
      </c>
      <c r="I15" t="s">
        <v>244</v>
      </c>
      <c r="J15" t="s">
        <v>245</v>
      </c>
      <c r="K15" t="s">
        <v>246</v>
      </c>
      <c r="L15">
        <v>1339</v>
      </c>
      <c r="N15">
        <v>1007</v>
      </c>
      <c r="O15" t="s">
        <v>247</v>
      </c>
      <c r="P15" t="s">
        <v>247</v>
      </c>
      <c r="Q15">
        <v>1</v>
      </c>
      <c r="X15">
        <v>0.17</v>
      </c>
      <c r="Y15">
        <v>802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0.17</v>
      </c>
      <c r="AH15">
        <v>2</v>
      </c>
      <c r="AI15">
        <v>64883589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64883598</v>
      </c>
      <c r="C16">
        <v>64883582</v>
      </c>
      <c r="D16">
        <v>29149429</v>
      </c>
      <c r="E16">
        <v>1</v>
      </c>
      <c r="F16">
        <v>1</v>
      </c>
      <c r="G16">
        <v>1</v>
      </c>
      <c r="H16">
        <v>3</v>
      </c>
      <c r="I16" t="s">
        <v>248</v>
      </c>
      <c r="J16" t="s">
        <v>249</v>
      </c>
      <c r="K16" t="s">
        <v>250</v>
      </c>
      <c r="L16">
        <v>1339</v>
      </c>
      <c r="N16">
        <v>1007</v>
      </c>
      <c r="O16" t="s">
        <v>247</v>
      </c>
      <c r="P16" t="s">
        <v>247</v>
      </c>
      <c r="Q16">
        <v>1</v>
      </c>
      <c r="X16">
        <v>1</v>
      </c>
      <c r="Y16">
        <v>189.84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</v>
      </c>
      <c r="AH16">
        <v>2</v>
      </c>
      <c r="AI16">
        <v>64883590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64883603</v>
      </c>
      <c r="C17">
        <v>64883599</v>
      </c>
      <c r="D17">
        <v>18406804</v>
      </c>
      <c r="E17">
        <v>1</v>
      </c>
      <c r="F17">
        <v>1</v>
      </c>
      <c r="G17">
        <v>1</v>
      </c>
      <c r="H17">
        <v>1</v>
      </c>
      <c r="I17" t="s">
        <v>251</v>
      </c>
      <c r="J17" t="s">
        <v>3</v>
      </c>
      <c r="K17" t="s">
        <v>252</v>
      </c>
      <c r="L17">
        <v>1369</v>
      </c>
      <c r="N17">
        <v>1013</v>
      </c>
      <c r="O17" t="s">
        <v>227</v>
      </c>
      <c r="P17" t="s">
        <v>227</v>
      </c>
      <c r="Q17">
        <v>1</v>
      </c>
      <c r="X17">
        <v>11.12</v>
      </c>
      <c r="Y17">
        <v>0</v>
      </c>
      <c r="Z17">
        <v>0</v>
      </c>
      <c r="AA17">
        <v>0</v>
      </c>
      <c r="AB17">
        <v>7.8</v>
      </c>
      <c r="AC17">
        <v>0</v>
      </c>
      <c r="AD17">
        <v>1</v>
      </c>
      <c r="AE17">
        <v>1</v>
      </c>
      <c r="AF17" t="s">
        <v>27</v>
      </c>
      <c r="AG17">
        <v>13.343999999999999</v>
      </c>
      <c r="AH17">
        <v>2</v>
      </c>
      <c r="AI17">
        <v>64883600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64883604</v>
      </c>
      <c r="C18">
        <v>64883599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38</v>
      </c>
      <c r="J18" t="s">
        <v>3</v>
      </c>
      <c r="K18" t="s">
        <v>228</v>
      </c>
      <c r="L18">
        <v>608254</v>
      </c>
      <c r="N18">
        <v>1013</v>
      </c>
      <c r="O18" t="s">
        <v>229</v>
      </c>
      <c r="P18" t="s">
        <v>229</v>
      </c>
      <c r="Q18">
        <v>1</v>
      </c>
      <c r="X18">
        <v>0.59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27</v>
      </c>
      <c r="AG18">
        <v>0.70799999999999996</v>
      </c>
      <c r="AH18">
        <v>2</v>
      </c>
      <c r="AI18">
        <v>64883601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64883605</v>
      </c>
      <c r="C19">
        <v>64883599</v>
      </c>
      <c r="D19">
        <v>29172800</v>
      </c>
      <c r="E19">
        <v>1</v>
      </c>
      <c r="F19">
        <v>1</v>
      </c>
      <c r="G19">
        <v>1</v>
      </c>
      <c r="H19">
        <v>2</v>
      </c>
      <c r="I19" t="s">
        <v>253</v>
      </c>
      <c r="J19" t="s">
        <v>254</v>
      </c>
      <c r="K19" t="s">
        <v>255</v>
      </c>
      <c r="L19">
        <v>1368</v>
      </c>
      <c r="N19">
        <v>1011</v>
      </c>
      <c r="O19" t="s">
        <v>233</v>
      </c>
      <c r="P19" t="s">
        <v>233</v>
      </c>
      <c r="Q19">
        <v>1</v>
      </c>
      <c r="X19">
        <v>0.59</v>
      </c>
      <c r="Y19">
        <v>0</v>
      </c>
      <c r="Z19">
        <v>70.010000000000005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27</v>
      </c>
      <c r="AG19">
        <v>0.70799999999999996</v>
      </c>
      <c r="AH19">
        <v>2</v>
      </c>
      <c r="AI19">
        <v>64883602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64883603</v>
      </c>
      <c r="C20">
        <v>64883599</v>
      </c>
      <c r="D20">
        <v>18406804</v>
      </c>
      <c r="E20">
        <v>1</v>
      </c>
      <c r="F20">
        <v>1</v>
      </c>
      <c r="G20">
        <v>1</v>
      </c>
      <c r="H20">
        <v>1</v>
      </c>
      <c r="I20" t="s">
        <v>251</v>
      </c>
      <c r="J20" t="s">
        <v>3</v>
      </c>
      <c r="K20" t="s">
        <v>252</v>
      </c>
      <c r="L20">
        <v>1369</v>
      </c>
      <c r="N20">
        <v>1013</v>
      </c>
      <c r="O20" t="s">
        <v>227</v>
      </c>
      <c r="P20" t="s">
        <v>227</v>
      </c>
      <c r="Q20">
        <v>1</v>
      </c>
      <c r="X20">
        <v>11.12</v>
      </c>
      <c r="Y20">
        <v>0</v>
      </c>
      <c r="Z20">
        <v>0</v>
      </c>
      <c r="AA20">
        <v>0</v>
      </c>
      <c r="AB20">
        <v>7.8</v>
      </c>
      <c r="AC20">
        <v>0</v>
      </c>
      <c r="AD20">
        <v>1</v>
      </c>
      <c r="AE20">
        <v>1</v>
      </c>
      <c r="AF20" t="s">
        <v>27</v>
      </c>
      <c r="AG20">
        <v>13.343999999999999</v>
      </c>
      <c r="AH20">
        <v>2</v>
      </c>
      <c r="AI20">
        <v>64883600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64883604</v>
      </c>
      <c r="C21">
        <v>64883599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38</v>
      </c>
      <c r="J21" t="s">
        <v>3</v>
      </c>
      <c r="K21" t="s">
        <v>228</v>
      </c>
      <c r="L21">
        <v>608254</v>
      </c>
      <c r="N21">
        <v>1013</v>
      </c>
      <c r="O21" t="s">
        <v>229</v>
      </c>
      <c r="P21" t="s">
        <v>229</v>
      </c>
      <c r="Q21">
        <v>1</v>
      </c>
      <c r="X21">
        <v>0.59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27</v>
      </c>
      <c r="AG21">
        <v>0.70799999999999996</v>
      </c>
      <c r="AH21">
        <v>2</v>
      </c>
      <c r="AI21">
        <v>64883601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64883605</v>
      </c>
      <c r="C22">
        <v>64883599</v>
      </c>
      <c r="D22">
        <v>29172800</v>
      </c>
      <c r="E22">
        <v>1</v>
      </c>
      <c r="F22">
        <v>1</v>
      </c>
      <c r="G22">
        <v>1</v>
      </c>
      <c r="H22">
        <v>2</v>
      </c>
      <c r="I22" t="s">
        <v>253</v>
      </c>
      <c r="J22" t="s">
        <v>254</v>
      </c>
      <c r="K22" t="s">
        <v>255</v>
      </c>
      <c r="L22">
        <v>1368</v>
      </c>
      <c r="N22">
        <v>1011</v>
      </c>
      <c r="O22" t="s">
        <v>233</v>
      </c>
      <c r="P22" t="s">
        <v>233</v>
      </c>
      <c r="Q22">
        <v>1</v>
      </c>
      <c r="X22">
        <v>0.59</v>
      </c>
      <c r="Y22">
        <v>0</v>
      </c>
      <c r="Z22">
        <v>70.010000000000005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27</v>
      </c>
      <c r="AG22">
        <v>0.70799999999999996</v>
      </c>
      <c r="AH22">
        <v>2</v>
      </c>
      <c r="AI22">
        <v>64883602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64901969</v>
      </c>
      <c r="C23">
        <v>64883606</v>
      </c>
      <c r="D23">
        <v>18406804</v>
      </c>
      <c r="E23">
        <v>1</v>
      </c>
      <c r="F23">
        <v>1</v>
      </c>
      <c r="G23">
        <v>1</v>
      </c>
      <c r="H23">
        <v>1</v>
      </c>
      <c r="I23" t="s">
        <v>251</v>
      </c>
      <c r="J23" t="s">
        <v>3</v>
      </c>
      <c r="K23" t="s">
        <v>252</v>
      </c>
      <c r="L23">
        <v>1369</v>
      </c>
      <c r="N23">
        <v>1013</v>
      </c>
      <c r="O23" t="s">
        <v>227</v>
      </c>
      <c r="P23" t="s">
        <v>227</v>
      </c>
      <c r="Q23">
        <v>1</v>
      </c>
      <c r="X23">
        <v>11.12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27</v>
      </c>
      <c r="AG23">
        <v>13.343999999999999</v>
      </c>
      <c r="AH23">
        <v>2</v>
      </c>
      <c r="AI23">
        <v>64901969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64901970</v>
      </c>
      <c r="C24">
        <v>64883606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38</v>
      </c>
      <c r="J24" t="s">
        <v>3</v>
      </c>
      <c r="K24" t="s">
        <v>228</v>
      </c>
      <c r="L24">
        <v>608254</v>
      </c>
      <c r="N24">
        <v>1013</v>
      </c>
      <c r="O24" t="s">
        <v>229</v>
      </c>
      <c r="P24" t="s">
        <v>229</v>
      </c>
      <c r="Q24">
        <v>1</v>
      </c>
      <c r="X24">
        <v>0.59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27</v>
      </c>
      <c r="AG24">
        <v>0.70799999999999996</v>
      </c>
      <c r="AH24">
        <v>2</v>
      </c>
      <c r="AI24">
        <v>64901970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64901971</v>
      </c>
      <c r="C25">
        <v>64883606</v>
      </c>
      <c r="D25">
        <v>29172800</v>
      </c>
      <c r="E25">
        <v>1</v>
      </c>
      <c r="F25">
        <v>1</v>
      </c>
      <c r="G25">
        <v>1</v>
      </c>
      <c r="H25">
        <v>2</v>
      </c>
      <c r="I25" t="s">
        <v>253</v>
      </c>
      <c r="J25" t="s">
        <v>254</v>
      </c>
      <c r="K25" t="s">
        <v>255</v>
      </c>
      <c r="L25">
        <v>1368</v>
      </c>
      <c r="N25">
        <v>1011</v>
      </c>
      <c r="O25" t="s">
        <v>233</v>
      </c>
      <c r="P25" t="s">
        <v>233</v>
      </c>
      <c r="Q25">
        <v>1</v>
      </c>
      <c r="X25">
        <v>0.59</v>
      </c>
      <c r="Y25">
        <v>0</v>
      </c>
      <c r="Z25">
        <v>70.010000000000005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27</v>
      </c>
      <c r="AG25">
        <v>0.70799999999999996</v>
      </c>
      <c r="AH25">
        <v>2</v>
      </c>
      <c r="AI25">
        <v>64901971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64901969</v>
      </c>
      <c r="C26">
        <v>64883606</v>
      </c>
      <c r="D26">
        <v>18406804</v>
      </c>
      <c r="E26">
        <v>1</v>
      </c>
      <c r="F26">
        <v>1</v>
      </c>
      <c r="G26">
        <v>1</v>
      </c>
      <c r="H26">
        <v>1</v>
      </c>
      <c r="I26" t="s">
        <v>251</v>
      </c>
      <c r="J26" t="s">
        <v>3</v>
      </c>
      <c r="K26" t="s">
        <v>252</v>
      </c>
      <c r="L26">
        <v>1369</v>
      </c>
      <c r="N26">
        <v>1013</v>
      </c>
      <c r="O26" t="s">
        <v>227</v>
      </c>
      <c r="P26" t="s">
        <v>227</v>
      </c>
      <c r="Q26">
        <v>1</v>
      </c>
      <c r="X26">
        <v>11.12</v>
      </c>
      <c r="Y26">
        <v>0</v>
      </c>
      <c r="Z26">
        <v>0</v>
      </c>
      <c r="AA26">
        <v>0</v>
      </c>
      <c r="AB26">
        <v>7.8</v>
      </c>
      <c r="AC26">
        <v>0</v>
      </c>
      <c r="AD26">
        <v>1</v>
      </c>
      <c r="AE26">
        <v>1</v>
      </c>
      <c r="AF26" t="s">
        <v>27</v>
      </c>
      <c r="AG26">
        <v>13.343999999999999</v>
      </c>
      <c r="AH26">
        <v>2</v>
      </c>
      <c r="AI26">
        <v>64901969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64901970</v>
      </c>
      <c r="C27">
        <v>64883606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38</v>
      </c>
      <c r="J27" t="s">
        <v>3</v>
      </c>
      <c r="K27" t="s">
        <v>228</v>
      </c>
      <c r="L27">
        <v>608254</v>
      </c>
      <c r="N27">
        <v>1013</v>
      </c>
      <c r="O27" t="s">
        <v>229</v>
      </c>
      <c r="P27" t="s">
        <v>229</v>
      </c>
      <c r="Q27">
        <v>1</v>
      </c>
      <c r="X27">
        <v>0.59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27</v>
      </c>
      <c r="AG27">
        <v>0.70799999999999996</v>
      </c>
      <c r="AH27">
        <v>2</v>
      </c>
      <c r="AI27">
        <v>64901970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64901971</v>
      </c>
      <c r="C28">
        <v>64883606</v>
      </c>
      <c r="D28">
        <v>29172800</v>
      </c>
      <c r="E28">
        <v>1</v>
      </c>
      <c r="F28">
        <v>1</v>
      </c>
      <c r="G28">
        <v>1</v>
      </c>
      <c r="H28">
        <v>2</v>
      </c>
      <c r="I28" t="s">
        <v>253</v>
      </c>
      <c r="J28" t="s">
        <v>254</v>
      </c>
      <c r="K28" t="s">
        <v>255</v>
      </c>
      <c r="L28">
        <v>1368</v>
      </c>
      <c r="N28">
        <v>1011</v>
      </c>
      <c r="O28" t="s">
        <v>233</v>
      </c>
      <c r="P28" t="s">
        <v>233</v>
      </c>
      <c r="Q28">
        <v>1</v>
      </c>
      <c r="X28">
        <v>0.59</v>
      </c>
      <c r="Y28">
        <v>0</v>
      </c>
      <c r="Z28">
        <v>70.010000000000005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27</v>
      </c>
      <c r="AG28">
        <v>0.70799999999999996</v>
      </c>
      <c r="AH28">
        <v>2</v>
      </c>
      <c r="AI28">
        <v>64901971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64883613</v>
      </c>
      <c r="C29">
        <v>64883609</v>
      </c>
      <c r="D29">
        <v>18406804</v>
      </c>
      <c r="E29">
        <v>1</v>
      </c>
      <c r="F29">
        <v>1</v>
      </c>
      <c r="G29">
        <v>1</v>
      </c>
      <c r="H29">
        <v>1</v>
      </c>
      <c r="I29" t="s">
        <v>251</v>
      </c>
      <c r="J29" t="s">
        <v>3</v>
      </c>
      <c r="K29" t="s">
        <v>252</v>
      </c>
      <c r="L29">
        <v>1369</v>
      </c>
      <c r="N29">
        <v>1013</v>
      </c>
      <c r="O29" t="s">
        <v>227</v>
      </c>
      <c r="P29" t="s">
        <v>227</v>
      </c>
      <c r="Q29">
        <v>1</v>
      </c>
      <c r="X29">
        <v>24.79</v>
      </c>
      <c r="Y29">
        <v>0</v>
      </c>
      <c r="Z29">
        <v>0</v>
      </c>
      <c r="AA29">
        <v>0</v>
      </c>
      <c r="AB29">
        <v>7.8</v>
      </c>
      <c r="AC29">
        <v>0</v>
      </c>
      <c r="AD29">
        <v>1</v>
      </c>
      <c r="AE29">
        <v>1</v>
      </c>
      <c r="AF29" t="s">
        <v>27</v>
      </c>
      <c r="AG29">
        <v>29.747999999999998</v>
      </c>
      <c r="AH29">
        <v>2</v>
      </c>
      <c r="AI29">
        <v>64883610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64883614</v>
      </c>
      <c r="C30">
        <v>64883609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38</v>
      </c>
      <c r="J30" t="s">
        <v>3</v>
      </c>
      <c r="K30" t="s">
        <v>228</v>
      </c>
      <c r="L30">
        <v>608254</v>
      </c>
      <c r="N30">
        <v>1013</v>
      </c>
      <c r="O30" t="s">
        <v>229</v>
      </c>
      <c r="P30" t="s">
        <v>229</v>
      </c>
      <c r="Q30">
        <v>1</v>
      </c>
      <c r="X30">
        <v>1.91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27</v>
      </c>
      <c r="AG30">
        <v>2.2919999999999998</v>
      </c>
      <c r="AH30">
        <v>2</v>
      </c>
      <c r="AI30">
        <v>64883611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64883615</v>
      </c>
      <c r="C31">
        <v>64883609</v>
      </c>
      <c r="D31">
        <v>29172800</v>
      </c>
      <c r="E31">
        <v>1</v>
      </c>
      <c r="F31">
        <v>1</v>
      </c>
      <c r="G31">
        <v>1</v>
      </c>
      <c r="H31">
        <v>2</v>
      </c>
      <c r="I31" t="s">
        <v>253</v>
      </c>
      <c r="J31" t="s">
        <v>254</v>
      </c>
      <c r="K31" t="s">
        <v>255</v>
      </c>
      <c r="L31">
        <v>1368</v>
      </c>
      <c r="N31">
        <v>1011</v>
      </c>
      <c r="O31" t="s">
        <v>233</v>
      </c>
      <c r="P31" t="s">
        <v>233</v>
      </c>
      <c r="Q31">
        <v>1</v>
      </c>
      <c r="X31">
        <v>1.91</v>
      </c>
      <c r="Y31">
        <v>0</v>
      </c>
      <c r="Z31">
        <v>70.010000000000005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27</v>
      </c>
      <c r="AG31">
        <v>2.2919999999999998</v>
      </c>
      <c r="AH31">
        <v>2</v>
      </c>
      <c r="AI31">
        <v>64883612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64883613</v>
      </c>
      <c r="C32">
        <v>64883609</v>
      </c>
      <c r="D32">
        <v>18406804</v>
      </c>
      <c r="E32">
        <v>1</v>
      </c>
      <c r="F32">
        <v>1</v>
      </c>
      <c r="G32">
        <v>1</v>
      </c>
      <c r="H32">
        <v>1</v>
      </c>
      <c r="I32" t="s">
        <v>251</v>
      </c>
      <c r="J32" t="s">
        <v>3</v>
      </c>
      <c r="K32" t="s">
        <v>252</v>
      </c>
      <c r="L32">
        <v>1369</v>
      </c>
      <c r="N32">
        <v>1013</v>
      </c>
      <c r="O32" t="s">
        <v>227</v>
      </c>
      <c r="P32" t="s">
        <v>227</v>
      </c>
      <c r="Q32">
        <v>1</v>
      </c>
      <c r="X32">
        <v>24.79</v>
      </c>
      <c r="Y32">
        <v>0</v>
      </c>
      <c r="Z32">
        <v>0</v>
      </c>
      <c r="AA32">
        <v>0</v>
      </c>
      <c r="AB32">
        <v>7.8</v>
      </c>
      <c r="AC32">
        <v>0</v>
      </c>
      <c r="AD32">
        <v>1</v>
      </c>
      <c r="AE32">
        <v>1</v>
      </c>
      <c r="AF32" t="s">
        <v>27</v>
      </c>
      <c r="AG32">
        <v>29.747999999999998</v>
      </c>
      <c r="AH32">
        <v>2</v>
      </c>
      <c r="AI32">
        <v>64883610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64883614</v>
      </c>
      <c r="C33">
        <v>64883609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38</v>
      </c>
      <c r="J33" t="s">
        <v>3</v>
      </c>
      <c r="K33" t="s">
        <v>228</v>
      </c>
      <c r="L33">
        <v>608254</v>
      </c>
      <c r="N33">
        <v>1013</v>
      </c>
      <c r="O33" t="s">
        <v>229</v>
      </c>
      <c r="P33" t="s">
        <v>229</v>
      </c>
      <c r="Q33">
        <v>1</v>
      </c>
      <c r="X33">
        <v>1.91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27</v>
      </c>
      <c r="AG33">
        <v>2.2919999999999998</v>
      </c>
      <c r="AH33">
        <v>2</v>
      </c>
      <c r="AI33">
        <v>64883611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64883615</v>
      </c>
      <c r="C34">
        <v>64883609</v>
      </c>
      <c r="D34">
        <v>29172800</v>
      </c>
      <c r="E34">
        <v>1</v>
      </c>
      <c r="F34">
        <v>1</v>
      </c>
      <c r="G34">
        <v>1</v>
      </c>
      <c r="H34">
        <v>2</v>
      </c>
      <c r="I34" t="s">
        <v>253</v>
      </c>
      <c r="J34" t="s">
        <v>254</v>
      </c>
      <c r="K34" t="s">
        <v>255</v>
      </c>
      <c r="L34">
        <v>1368</v>
      </c>
      <c r="N34">
        <v>1011</v>
      </c>
      <c r="O34" t="s">
        <v>233</v>
      </c>
      <c r="P34" t="s">
        <v>233</v>
      </c>
      <c r="Q34">
        <v>1</v>
      </c>
      <c r="X34">
        <v>1.91</v>
      </c>
      <c r="Y34">
        <v>0</v>
      </c>
      <c r="Z34">
        <v>70.010000000000005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2.2919999999999998</v>
      </c>
      <c r="AH34">
        <v>2</v>
      </c>
      <c r="AI34">
        <v>64883612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64883618</v>
      </c>
      <c r="C35">
        <v>64883616</v>
      </c>
      <c r="D35">
        <v>18406804</v>
      </c>
      <c r="E35">
        <v>1</v>
      </c>
      <c r="F35">
        <v>1</v>
      </c>
      <c r="G35">
        <v>1</v>
      </c>
      <c r="H35">
        <v>1</v>
      </c>
      <c r="I35" t="s">
        <v>251</v>
      </c>
      <c r="J35" t="s">
        <v>3</v>
      </c>
      <c r="K35" t="s">
        <v>252</v>
      </c>
      <c r="L35">
        <v>1369</v>
      </c>
      <c r="N35">
        <v>1013</v>
      </c>
      <c r="O35" t="s">
        <v>227</v>
      </c>
      <c r="P35" t="s">
        <v>227</v>
      </c>
      <c r="Q35">
        <v>1</v>
      </c>
      <c r="X35">
        <v>58.39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27</v>
      </c>
      <c r="AG35">
        <v>70.067999999999998</v>
      </c>
      <c r="AH35">
        <v>2</v>
      </c>
      <c r="AI35">
        <v>64883617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64883618</v>
      </c>
      <c r="C36">
        <v>64883616</v>
      </c>
      <c r="D36">
        <v>18406804</v>
      </c>
      <c r="E36">
        <v>1</v>
      </c>
      <c r="F36">
        <v>1</v>
      </c>
      <c r="G36">
        <v>1</v>
      </c>
      <c r="H36">
        <v>1</v>
      </c>
      <c r="I36" t="s">
        <v>251</v>
      </c>
      <c r="J36" t="s">
        <v>3</v>
      </c>
      <c r="K36" t="s">
        <v>252</v>
      </c>
      <c r="L36">
        <v>1369</v>
      </c>
      <c r="N36">
        <v>1013</v>
      </c>
      <c r="O36" t="s">
        <v>227</v>
      </c>
      <c r="P36" t="s">
        <v>227</v>
      </c>
      <c r="Q36">
        <v>1</v>
      </c>
      <c r="X36">
        <v>58.39</v>
      </c>
      <c r="Y36">
        <v>0</v>
      </c>
      <c r="Z36">
        <v>0</v>
      </c>
      <c r="AA36">
        <v>0</v>
      </c>
      <c r="AB36">
        <v>7.8</v>
      </c>
      <c r="AC36">
        <v>0</v>
      </c>
      <c r="AD36">
        <v>1</v>
      </c>
      <c r="AE36">
        <v>1</v>
      </c>
      <c r="AF36" t="s">
        <v>27</v>
      </c>
      <c r="AG36">
        <v>70.067999999999998</v>
      </c>
      <c r="AH36">
        <v>2</v>
      </c>
      <c r="AI36">
        <v>64883617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64883628</v>
      </c>
      <c r="C37">
        <v>64883619</v>
      </c>
      <c r="D37">
        <v>18411117</v>
      </c>
      <c r="E37">
        <v>1</v>
      </c>
      <c r="F37">
        <v>1</v>
      </c>
      <c r="G37">
        <v>1</v>
      </c>
      <c r="H37">
        <v>1</v>
      </c>
      <c r="I37" t="s">
        <v>225</v>
      </c>
      <c r="J37" t="s">
        <v>3</v>
      </c>
      <c r="K37" t="s">
        <v>226</v>
      </c>
      <c r="L37">
        <v>1369</v>
      </c>
      <c r="N37">
        <v>1013</v>
      </c>
      <c r="O37" t="s">
        <v>227</v>
      </c>
      <c r="P37" t="s">
        <v>227</v>
      </c>
      <c r="Q37">
        <v>1</v>
      </c>
      <c r="X37">
        <v>20.56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27</v>
      </c>
      <c r="AG37">
        <v>24.671999999999997</v>
      </c>
      <c r="AH37">
        <v>2</v>
      </c>
      <c r="AI37">
        <v>64883620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64883629</v>
      </c>
      <c r="C38">
        <v>64883619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38</v>
      </c>
      <c r="J38" t="s">
        <v>3</v>
      </c>
      <c r="K38" t="s">
        <v>228</v>
      </c>
      <c r="L38">
        <v>608254</v>
      </c>
      <c r="N38">
        <v>1013</v>
      </c>
      <c r="O38" t="s">
        <v>229</v>
      </c>
      <c r="P38" t="s">
        <v>229</v>
      </c>
      <c r="Q38">
        <v>1</v>
      </c>
      <c r="X38">
        <v>2.0099999999999998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27</v>
      </c>
      <c r="AG38">
        <v>2.4119999999999995</v>
      </c>
      <c r="AH38">
        <v>2</v>
      </c>
      <c r="AI38">
        <v>64883621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64883630</v>
      </c>
      <c r="C39">
        <v>64883619</v>
      </c>
      <c r="D39">
        <v>29172379</v>
      </c>
      <c r="E39">
        <v>1</v>
      </c>
      <c r="F39">
        <v>1</v>
      </c>
      <c r="G39">
        <v>1</v>
      </c>
      <c r="H39">
        <v>2</v>
      </c>
      <c r="I39" t="s">
        <v>230</v>
      </c>
      <c r="J39" t="s">
        <v>231</v>
      </c>
      <c r="K39" t="s">
        <v>232</v>
      </c>
      <c r="L39">
        <v>1368</v>
      </c>
      <c r="N39">
        <v>1011</v>
      </c>
      <c r="O39" t="s">
        <v>233</v>
      </c>
      <c r="P39" t="s">
        <v>233</v>
      </c>
      <c r="Q39">
        <v>1</v>
      </c>
      <c r="X39">
        <v>1.31</v>
      </c>
      <c r="Y39">
        <v>0</v>
      </c>
      <c r="Z39">
        <v>112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1.5720000000000001</v>
      </c>
      <c r="AH39">
        <v>2</v>
      </c>
      <c r="AI39">
        <v>64883622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64883631</v>
      </c>
      <c r="C40">
        <v>64883619</v>
      </c>
      <c r="D40">
        <v>29173290</v>
      </c>
      <c r="E40">
        <v>1</v>
      </c>
      <c r="F40">
        <v>1</v>
      </c>
      <c r="G40">
        <v>1</v>
      </c>
      <c r="H40">
        <v>2</v>
      </c>
      <c r="I40" t="s">
        <v>256</v>
      </c>
      <c r="J40" t="s">
        <v>257</v>
      </c>
      <c r="K40" t="s">
        <v>258</v>
      </c>
      <c r="L40">
        <v>1368</v>
      </c>
      <c r="N40">
        <v>1011</v>
      </c>
      <c r="O40" t="s">
        <v>233</v>
      </c>
      <c r="P40" t="s">
        <v>233</v>
      </c>
      <c r="Q40">
        <v>1</v>
      </c>
      <c r="X40">
        <v>0.7</v>
      </c>
      <c r="Y40">
        <v>0</v>
      </c>
      <c r="Z40">
        <v>110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0.84</v>
      </c>
      <c r="AH40">
        <v>2</v>
      </c>
      <c r="AI40">
        <v>64883623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64883632</v>
      </c>
      <c r="C41">
        <v>64883619</v>
      </c>
      <c r="D41">
        <v>29108293</v>
      </c>
      <c r="E41">
        <v>1</v>
      </c>
      <c r="F41">
        <v>1</v>
      </c>
      <c r="G41">
        <v>1</v>
      </c>
      <c r="H41">
        <v>3</v>
      </c>
      <c r="I41" t="s">
        <v>259</v>
      </c>
      <c r="J41" t="s">
        <v>260</v>
      </c>
      <c r="K41" t="s">
        <v>261</v>
      </c>
      <c r="L41">
        <v>1330</v>
      </c>
      <c r="N41">
        <v>1005</v>
      </c>
      <c r="O41" t="s">
        <v>262</v>
      </c>
      <c r="P41" t="s">
        <v>262</v>
      </c>
      <c r="Q41">
        <v>10</v>
      </c>
      <c r="X41">
        <v>0.15</v>
      </c>
      <c r="Y41">
        <v>84.75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0.15</v>
      </c>
      <c r="AH41">
        <v>2</v>
      </c>
      <c r="AI41">
        <v>64883624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64883633</v>
      </c>
      <c r="C42">
        <v>64883619</v>
      </c>
      <c r="D42">
        <v>29108370</v>
      </c>
      <c r="E42">
        <v>1</v>
      </c>
      <c r="F42">
        <v>1</v>
      </c>
      <c r="G42">
        <v>1</v>
      </c>
      <c r="H42">
        <v>3</v>
      </c>
      <c r="I42" t="s">
        <v>263</v>
      </c>
      <c r="J42" t="s">
        <v>264</v>
      </c>
      <c r="K42" t="s">
        <v>265</v>
      </c>
      <c r="L42">
        <v>1348</v>
      </c>
      <c r="N42">
        <v>1009</v>
      </c>
      <c r="O42" t="s">
        <v>240</v>
      </c>
      <c r="P42" t="s">
        <v>240</v>
      </c>
      <c r="Q42">
        <v>1000</v>
      </c>
      <c r="X42">
        <v>2.9999999999999997E-4</v>
      </c>
      <c r="Y42">
        <v>37599.980000000003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2.9999999999999997E-4</v>
      </c>
      <c r="AH42">
        <v>2</v>
      </c>
      <c r="AI42">
        <v>64883625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64883634</v>
      </c>
      <c r="C43">
        <v>64883619</v>
      </c>
      <c r="D43">
        <v>29131288</v>
      </c>
      <c r="E43">
        <v>1</v>
      </c>
      <c r="F43">
        <v>1</v>
      </c>
      <c r="G43">
        <v>1</v>
      </c>
      <c r="H43">
        <v>3</v>
      </c>
      <c r="I43" t="s">
        <v>266</v>
      </c>
      <c r="J43" t="s">
        <v>267</v>
      </c>
      <c r="K43" t="s">
        <v>268</v>
      </c>
      <c r="L43">
        <v>1354</v>
      </c>
      <c r="N43">
        <v>1010</v>
      </c>
      <c r="O43" t="s">
        <v>57</v>
      </c>
      <c r="P43" t="s">
        <v>57</v>
      </c>
      <c r="Q43">
        <v>1</v>
      </c>
      <c r="X43">
        <v>20</v>
      </c>
      <c r="Y43">
        <v>18.96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</v>
      </c>
      <c r="AH43">
        <v>2</v>
      </c>
      <c r="AI43">
        <v>64883626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64883635</v>
      </c>
      <c r="C44">
        <v>64883619</v>
      </c>
      <c r="D44">
        <v>29150040</v>
      </c>
      <c r="E44">
        <v>1</v>
      </c>
      <c r="F44">
        <v>1</v>
      </c>
      <c r="G44">
        <v>1</v>
      </c>
      <c r="H44">
        <v>3</v>
      </c>
      <c r="I44" t="s">
        <v>269</v>
      </c>
      <c r="J44" t="s">
        <v>270</v>
      </c>
      <c r="K44" t="s">
        <v>271</v>
      </c>
      <c r="L44">
        <v>1339</v>
      </c>
      <c r="N44">
        <v>1007</v>
      </c>
      <c r="O44" t="s">
        <v>247</v>
      </c>
      <c r="P44" t="s">
        <v>247</v>
      </c>
      <c r="Q44">
        <v>1</v>
      </c>
      <c r="X44">
        <v>2.2000000000000002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2.2000000000000002</v>
      </c>
      <c r="AH44">
        <v>2</v>
      </c>
      <c r="AI44">
        <v>64883627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64883636</v>
      </c>
      <c r="C45">
        <v>64883619</v>
      </c>
      <c r="D45">
        <v>29151467</v>
      </c>
      <c r="E45">
        <v>1</v>
      </c>
      <c r="F45">
        <v>1</v>
      </c>
      <c r="G45">
        <v>1</v>
      </c>
      <c r="H45">
        <v>3</v>
      </c>
      <c r="I45" t="s">
        <v>293</v>
      </c>
      <c r="J45" t="s">
        <v>294</v>
      </c>
      <c r="K45" t="s">
        <v>295</v>
      </c>
      <c r="L45">
        <v>1354</v>
      </c>
      <c r="N45">
        <v>1010</v>
      </c>
      <c r="O45" t="s">
        <v>57</v>
      </c>
      <c r="P45" t="s">
        <v>57</v>
      </c>
      <c r="Q45">
        <v>1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64883628</v>
      </c>
      <c r="C46">
        <v>64883619</v>
      </c>
      <c r="D46">
        <v>18411117</v>
      </c>
      <c r="E46">
        <v>1</v>
      </c>
      <c r="F46">
        <v>1</v>
      </c>
      <c r="G46">
        <v>1</v>
      </c>
      <c r="H46">
        <v>1</v>
      </c>
      <c r="I46" t="s">
        <v>225</v>
      </c>
      <c r="J46" t="s">
        <v>3</v>
      </c>
      <c r="K46" t="s">
        <v>226</v>
      </c>
      <c r="L46">
        <v>1369</v>
      </c>
      <c r="N46">
        <v>1013</v>
      </c>
      <c r="O46" t="s">
        <v>227</v>
      </c>
      <c r="P46" t="s">
        <v>227</v>
      </c>
      <c r="Q46">
        <v>1</v>
      </c>
      <c r="X46">
        <v>20.56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27</v>
      </c>
      <c r="AG46">
        <v>24.671999999999997</v>
      </c>
      <c r="AH46">
        <v>2</v>
      </c>
      <c r="AI46">
        <v>64883620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64883629</v>
      </c>
      <c r="C47">
        <v>64883619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38</v>
      </c>
      <c r="J47" t="s">
        <v>3</v>
      </c>
      <c r="K47" t="s">
        <v>228</v>
      </c>
      <c r="L47">
        <v>608254</v>
      </c>
      <c r="N47">
        <v>1013</v>
      </c>
      <c r="O47" t="s">
        <v>229</v>
      </c>
      <c r="P47" t="s">
        <v>229</v>
      </c>
      <c r="Q47">
        <v>1</v>
      </c>
      <c r="X47">
        <v>2.0099999999999998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27</v>
      </c>
      <c r="AG47">
        <v>2.4119999999999995</v>
      </c>
      <c r="AH47">
        <v>2</v>
      </c>
      <c r="AI47">
        <v>64883621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64883630</v>
      </c>
      <c r="C48">
        <v>64883619</v>
      </c>
      <c r="D48">
        <v>29172379</v>
      </c>
      <c r="E48">
        <v>1</v>
      </c>
      <c r="F48">
        <v>1</v>
      </c>
      <c r="G48">
        <v>1</v>
      </c>
      <c r="H48">
        <v>2</v>
      </c>
      <c r="I48" t="s">
        <v>230</v>
      </c>
      <c r="J48" t="s">
        <v>231</v>
      </c>
      <c r="K48" t="s">
        <v>232</v>
      </c>
      <c r="L48">
        <v>1368</v>
      </c>
      <c r="N48">
        <v>1011</v>
      </c>
      <c r="O48" t="s">
        <v>233</v>
      </c>
      <c r="P48" t="s">
        <v>233</v>
      </c>
      <c r="Q48">
        <v>1</v>
      </c>
      <c r="X48">
        <v>1.31</v>
      </c>
      <c r="Y48">
        <v>0</v>
      </c>
      <c r="Z48">
        <v>112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27</v>
      </c>
      <c r="AG48">
        <v>1.5720000000000001</v>
      </c>
      <c r="AH48">
        <v>2</v>
      </c>
      <c r="AI48">
        <v>64883622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64883631</v>
      </c>
      <c r="C49">
        <v>64883619</v>
      </c>
      <c r="D49">
        <v>29173290</v>
      </c>
      <c r="E49">
        <v>1</v>
      </c>
      <c r="F49">
        <v>1</v>
      </c>
      <c r="G49">
        <v>1</v>
      </c>
      <c r="H49">
        <v>2</v>
      </c>
      <c r="I49" t="s">
        <v>256</v>
      </c>
      <c r="J49" t="s">
        <v>257</v>
      </c>
      <c r="K49" t="s">
        <v>258</v>
      </c>
      <c r="L49">
        <v>1368</v>
      </c>
      <c r="N49">
        <v>1011</v>
      </c>
      <c r="O49" t="s">
        <v>233</v>
      </c>
      <c r="P49" t="s">
        <v>233</v>
      </c>
      <c r="Q49">
        <v>1</v>
      </c>
      <c r="X49">
        <v>0.7</v>
      </c>
      <c r="Y49">
        <v>0</v>
      </c>
      <c r="Z49">
        <v>110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27</v>
      </c>
      <c r="AG49">
        <v>0.84</v>
      </c>
      <c r="AH49">
        <v>2</v>
      </c>
      <c r="AI49">
        <v>64883623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64883632</v>
      </c>
      <c r="C50">
        <v>64883619</v>
      </c>
      <c r="D50">
        <v>29108293</v>
      </c>
      <c r="E50">
        <v>1</v>
      </c>
      <c r="F50">
        <v>1</v>
      </c>
      <c r="G50">
        <v>1</v>
      </c>
      <c r="H50">
        <v>3</v>
      </c>
      <c r="I50" t="s">
        <v>259</v>
      </c>
      <c r="J50" t="s">
        <v>260</v>
      </c>
      <c r="K50" t="s">
        <v>261</v>
      </c>
      <c r="L50">
        <v>1330</v>
      </c>
      <c r="N50">
        <v>1005</v>
      </c>
      <c r="O50" t="s">
        <v>262</v>
      </c>
      <c r="P50" t="s">
        <v>262</v>
      </c>
      <c r="Q50">
        <v>10</v>
      </c>
      <c r="X50">
        <v>0.15</v>
      </c>
      <c r="Y50">
        <v>84.75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0.15</v>
      </c>
      <c r="AH50">
        <v>2</v>
      </c>
      <c r="AI50">
        <v>64883624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64883633</v>
      </c>
      <c r="C51">
        <v>64883619</v>
      </c>
      <c r="D51">
        <v>29108370</v>
      </c>
      <c r="E51">
        <v>1</v>
      </c>
      <c r="F51">
        <v>1</v>
      </c>
      <c r="G51">
        <v>1</v>
      </c>
      <c r="H51">
        <v>3</v>
      </c>
      <c r="I51" t="s">
        <v>263</v>
      </c>
      <c r="J51" t="s">
        <v>264</v>
      </c>
      <c r="K51" t="s">
        <v>265</v>
      </c>
      <c r="L51">
        <v>1348</v>
      </c>
      <c r="N51">
        <v>1009</v>
      </c>
      <c r="O51" t="s">
        <v>240</v>
      </c>
      <c r="P51" t="s">
        <v>240</v>
      </c>
      <c r="Q51">
        <v>1000</v>
      </c>
      <c r="X51">
        <v>2.9999999999999997E-4</v>
      </c>
      <c r="Y51">
        <v>37599.980000000003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2.9999999999999997E-4</v>
      </c>
      <c r="AH51">
        <v>2</v>
      </c>
      <c r="AI51">
        <v>64883625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64883634</v>
      </c>
      <c r="C52">
        <v>64883619</v>
      </c>
      <c r="D52">
        <v>29131288</v>
      </c>
      <c r="E52">
        <v>1</v>
      </c>
      <c r="F52">
        <v>1</v>
      </c>
      <c r="G52">
        <v>1</v>
      </c>
      <c r="H52">
        <v>3</v>
      </c>
      <c r="I52" t="s">
        <v>266</v>
      </c>
      <c r="J52" t="s">
        <v>267</v>
      </c>
      <c r="K52" t="s">
        <v>268</v>
      </c>
      <c r="L52">
        <v>1354</v>
      </c>
      <c r="N52">
        <v>1010</v>
      </c>
      <c r="O52" t="s">
        <v>57</v>
      </c>
      <c r="P52" t="s">
        <v>57</v>
      </c>
      <c r="Q52">
        <v>1</v>
      </c>
      <c r="X52">
        <v>20</v>
      </c>
      <c r="Y52">
        <v>18.96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20</v>
      </c>
      <c r="AH52">
        <v>2</v>
      </c>
      <c r="AI52">
        <v>64883626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64883635</v>
      </c>
      <c r="C53">
        <v>64883619</v>
      </c>
      <c r="D53">
        <v>29150040</v>
      </c>
      <c r="E53">
        <v>1</v>
      </c>
      <c r="F53">
        <v>1</v>
      </c>
      <c r="G53">
        <v>1</v>
      </c>
      <c r="H53">
        <v>3</v>
      </c>
      <c r="I53" t="s">
        <v>269</v>
      </c>
      <c r="J53" t="s">
        <v>270</v>
      </c>
      <c r="K53" t="s">
        <v>271</v>
      </c>
      <c r="L53">
        <v>1339</v>
      </c>
      <c r="N53">
        <v>1007</v>
      </c>
      <c r="O53" t="s">
        <v>247</v>
      </c>
      <c r="P53" t="s">
        <v>247</v>
      </c>
      <c r="Q53">
        <v>1</v>
      </c>
      <c r="X53">
        <v>2.2000000000000002</v>
      </c>
      <c r="Y53">
        <v>2.44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2.2000000000000002</v>
      </c>
      <c r="AH53">
        <v>2</v>
      </c>
      <c r="AI53">
        <v>64883627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64883636</v>
      </c>
      <c r="C54">
        <v>64883619</v>
      </c>
      <c r="D54">
        <v>29151467</v>
      </c>
      <c r="E54">
        <v>1</v>
      </c>
      <c r="F54">
        <v>1</v>
      </c>
      <c r="G54">
        <v>1</v>
      </c>
      <c r="H54">
        <v>3</v>
      </c>
      <c r="I54" t="s">
        <v>293</v>
      </c>
      <c r="J54" t="s">
        <v>294</v>
      </c>
      <c r="K54" t="s">
        <v>295</v>
      </c>
      <c r="L54">
        <v>1354</v>
      </c>
      <c r="N54">
        <v>1010</v>
      </c>
      <c r="O54" t="s">
        <v>57</v>
      </c>
      <c r="P54" t="s">
        <v>57</v>
      </c>
      <c r="Q54">
        <v>1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10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64883646</v>
      </c>
      <c r="C55">
        <v>64883637</v>
      </c>
      <c r="D55">
        <v>18411117</v>
      </c>
      <c r="E55">
        <v>1</v>
      </c>
      <c r="F55">
        <v>1</v>
      </c>
      <c r="G55">
        <v>1</v>
      </c>
      <c r="H55">
        <v>1</v>
      </c>
      <c r="I55" t="s">
        <v>225</v>
      </c>
      <c r="J55" t="s">
        <v>3</v>
      </c>
      <c r="K55" t="s">
        <v>226</v>
      </c>
      <c r="L55">
        <v>1369</v>
      </c>
      <c r="N55">
        <v>1013</v>
      </c>
      <c r="O55" t="s">
        <v>227</v>
      </c>
      <c r="P55" t="s">
        <v>227</v>
      </c>
      <c r="Q55">
        <v>1</v>
      </c>
      <c r="X55">
        <v>53.59</v>
      </c>
      <c r="Y55">
        <v>0</v>
      </c>
      <c r="Z55">
        <v>0</v>
      </c>
      <c r="AA55">
        <v>0</v>
      </c>
      <c r="AB55">
        <v>9.6199999999999992</v>
      </c>
      <c r="AC55">
        <v>0</v>
      </c>
      <c r="AD55">
        <v>1</v>
      </c>
      <c r="AE55">
        <v>1</v>
      </c>
      <c r="AF55" t="s">
        <v>27</v>
      </c>
      <c r="AG55">
        <v>64.308000000000007</v>
      </c>
      <c r="AH55">
        <v>2</v>
      </c>
      <c r="AI55">
        <v>64883638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64883647</v>
      </c>
      <c r="C56">
        <v>64883637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38</v>
      </c>
      <c r="J56" t="s">
        <v>3</v>
      </c>
      <c r="K56" t="s">
        <v>228</v>
      </c>
      <c r="L56">
        <v>608254</v>
      </c>
      <c r="N56">
        <v>1013</v>
      </c>
      <c r="O56" t="s">
        <v>229</v>
      </c>
      <c r="P56" t="s">
        <v>229</v>
      </c>
      <c r="Q56">
        <v>1</v>
      </c>
      <c r="X56">
        <v>4.4800000000000004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27</v>
      </c>
      <c r="AG56">
        <v>5.3760000000000003</v>
      </c>
      <c r="AH56">
        <v>2</v>
      </c>
      <c r="AI56">
        <v>64883639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64883648</v>
      </c>
      <c r="C57">
        <v>64883637</v>
      </c>
      <c r="D57">
        <v>29172379</v>
      </c>
      <c r="E57">
        <v>1</v>
      </c>
      <c r="F57">
        <v>1</v>
      </c>
      <c r="G57">
        <v>1</v>
      </c>
      <c r="H57">
        <v>2</v>
      </c>
      <c r="I57" t="s">
        <v>230</v>
      </c>
      <c r="J57" t="s">
        <v>231</v>
      </c>
      <c r="K57" t="s">
        <v>232</v>
      </c>
      <c r="L57">
        <v>1368</v>
      </c>
      <c r="N57">
        <v>1011</v>
      </c>
      <c r="O57" t="s">
        <v>233</v>
      </c>
      <c r="P57" t="s">
        <v>233</v>
      </c>
      <c r="Q57">
        <v>1</v>
      </c>
      <c r="X57">
        <v>2.56</v>
      </c>
      <c r="Y57">
        <v>0</v>
      </c>
      <c r="Z57">
        <v>112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27</v>
      </c>
      <c r="AG57">
        <v>3.0720000000000001</v>
      </c>
      <c r="AH57">
        <v>2</v>
      </c>
      <c r="AI57">
        <v>64883640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64883649</v>
      </c>
      <c r="C58">
        <v>64883637</v>
      </c>
      <c r="D58">
        <v>29173290</v>
      </c>
      <c r="E58">
        <v>1</v>
      </c>
      <c r="F58">
        <v>1</v>
      </c>
      <c r="G58">
        <v>1</v>
      </c>
      <c r="H58">
        <v>2</v>
      </c>
      <c r="I58" t="s">
        <v>256</v>
      </c>
      <c r="J58" t="s">
        <v>257</v>
      </c>
      <c r="K58" t="s">
        <v>258</v>
      </c>
      <c r="L58">
        <v>1368</v>
      </c>
      <c r="N58">
        <v>1011</v>
      </c>
      <c r="O58" t="s">
        <v>233</v>
      </c>
      <c r="P58" t="s">
        <v>233</v>
      </c>
      <c r="Q58">
        <v>1</v>
      </c>
      <c r="X58">
        <v>1.92</v>
      </c>
      <c r="Y58">
        <v>0</v>
      </c>
      <c r="Z58">
        <v>110</v>
      </c>
      <c r="AA58">
        <v>11.6</v>
      </c>
      <c r="AB58">
        <v>0</v>
      </c>
      <c r="AC58">
        <v>0</v>
      </c>
      <c r="AD58">
        <v>1</v>
      </c>
      <c r="AE58">
        <v>0</v>
      </c>
      <c r="AF58" t="s">
        <v>27</v>
      </c>
      <c r="AG58">
        <v>2.3039999999999998</v>
      </c>
      <c r="AH58">
        <v>2</v>
      </c>
      <c r="AI58">
        <v>64883641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64883650</v>
      </c>
      <c r="C59">
        <v>64883637</v>
      </c>
      <c r="D59">
        <v>29108293</v>
      </c>
      <c r="E59">
        <v>1</v>
      </c>
      <c r="F59">
        <v>1</v>
      </c>
      <c r="G59">
        <v>1</v>
      </c>
      <c r="H59">
        <v>3</v>
      </c>
      <c r="I59" t="s">
        <v>259</v>
      </c>
      <c r="J59" t="s">
        <v>260</v>
      </c>
      <c r="K59" t="s">
        <v>261</v>
      </c>
      <c r="L59">
        <v>1330</v>
      </c>
      <c r="N59">
        <v>1005</v>
      </c>
      <c r="O59" t="s">
        <v>262</v>
      </c>
      <c r="P59" t="s">
        <v>262</v>
      </c>
      <c r="Q59">
        <v>10</v>
      </c>
      <c r="X59">
        <v>0.2</v>
      </c>
      <c r="Y59">
        <v>84.75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</v>
      </c>
      <c r="AH59">
        <v>2</v>
      </c>
      <c r="AI59">
        <v>64883642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ROW(Source!A40)</f>
        <v>40</v>
      </c>
      <c r="B60">
        <v>64883651</v>
      </c>
      <c r="C60">
        <v>64883637</v>
      </c>
      <c r="D60">
        <v>29108370</v>
      </c>
      <c r="E60">
        <v>1</v>
      </c>
      <c r="F60">
        <v>1</v>
      </c>
      <c r="G60">
        <v>1</v>
      </c>
      <c r="H60">
        <v>3</v>
      </c>
      <c r="I60" t="s">
        <v>263</v>
      </c>
      <c r="J60" t="s">
        <v>264</v>
      </c>
      <c r="K60" t="s">
        <v>265</v>
      </c>
      <c r="L60">
        <v>1348</v>
      </c>
      <c r="N60">
        <v>1009</v>
      </c>
      <c r="O60" t="s">
        <v>240</v>
      </c>
      <c r="P60" t="s">
        <v>240</v>
      </c>
      <c r="Q60">
        <v>1000</v>
      </c>
      <c r="X60">
        <v>2.9999999999999997E-4</v>
      </c>
      <c r="Y60">
        <v>37599.980000000003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2.9999999999999997E-4</v>
      </c>
      <c r="AH60">
        <v>2</v>
      </c>
      <c r="AI60">
        <v>64883643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ROW(Source!A40)</f>
        <v>40</v>
      </c>
      <c r="B61">
        <v>64883652</v>
      </c>
      <c r="C61">
        <v>64883637</v>
      </c>
      <c r="D61">
        <v>29131288</v>
      </c>
      <c r="E61">
        <v>1</v>
      </c>
      <c r="F61">
        <v>1</v>
      </c>
      <c r="G61">
        <v>1</v>
      </c>
      <c r="H61">
        <v>3</v>
      </c>
      <c r="I61" t="s">
        <v>266</v>
      </c>
      <c r="J61" t="s">
        <v>267</v>
      </c>
      <c r="K61" t="s">
        <v>268</v>
      </c>
      <c r="L61">
        <v>1354</v>
      </c>
      <c r="N61">
        <v>1010</v>
      </c>
      <c r="O61" t="s">
        <v>57</v>
      </c>
      <c r="P61" t="s">
        <v>57</v>
      </c>
      <c r="Q61">
        <v>1</v>
      </c>
      <c r="X61">
        <v>20</v>
      </c>
      <c r="Y61">
        <v>18.96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20</v>
      </c>
      <c r="AH61">
        <v>2</v>
      </c>
      <c r="AI61">
        <v>64883644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64883653</v>
      </c>
      <c r="C62">
        <v>64883637</v>
      </c>
      <c r="D62">
        <v>29150040</v>
      </c>
      <c r="E62">
        <v>1</v>
      </c>
      <c r="F62">
        <v>1</v>
      </c>
      <c r="G62">
        <v>1</v>
      </c>
      <c r="H62">
        <v>3</v>
      </c>
      <c r="I62" t="s">
        <v>269</v>
      </c>
      <c r="J62" t="s">
        <v>270</v>
      </c>
      <c r="K62" t="s">
        <v>271</v>
      </c>
      <c r="L62">
        <v>1339</v>
      </c>
      <c r="N62">
        <v>1007</v>
      </c>
      <c r="O62" t="s">
        <v>247</v>
      </c>
      <c r="P62" t="s">
        <v>247</v>
      </c>
      <c r="Q62">
        <v>1</v>
      </c>
      <c r="X62">
        <v>7</v>
      </c>
      <c r="Y62">
        <v>2.44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7</v>
      </c>
      <c r="AH62">
        <v>2</v>
      </c>
      <c r="AI62">
        <v>64883645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64883654</v>
      </c>
      <c r="C63">
        <v>64883637</v>
      </c>
      <c r="D63">
        <v>29151467</v>
      </c>
      <c r="E63">
        <v>1</v>
      </c>
      <c r="F63">
        <v>1</v>
      </c>
      <c r="G63">
        <v>1</v>
      </c>
      <c r="H63">
        <v>3</v>
      </c>
      <c r="I63" t="s">
        <v>293</v>
      </c>
      <c r="J63" t="s">
        <v>294</v>
      </c>
      <c r="K63" t="s">
        <v>295</v>
      </c>
      <c r="L63">
        <v>1354</v>
      </c>
      <c r="N63">
        <v>1010</v>
      </c>
      <c r="O63" t="s">
        <v>57</v>
      </c>
      <c r="P63" t="s">
        <v>57</v>
      </c>
      <c r="Q63">
        <v>1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10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64883646</v>
      </c>
      <c r="C64">
        <v>64883637</v>
      </c>
      <c r="D64">
        <v>18411117</v>
      </c>
      <c r="E64">
        <v>1</v>
      </c>
      <c r="F64">
        <v>1</v>
      </c>
      <c r="G64">
        <v>1</v>
      </c>
      <c r="H64">
        <v>1</v>
      </c>
      <c r="I64" t="s">
        <v>225</v>
      </c>
      <c r="J64" t="s">
        <v>3</v>
      </c>
      <c r="K64" t="s">
        <v>226</v>
      </c>
      <c r="L64">
        <v>1369</v>
      </c>
      <c r="N64">
        <v>1013</v>
      </c>
      <c r="O64" t="s">
        <v>227</v>
      </c>
      <c r="P64" t="s">
        <v>227</v>
      </c>
      <c r="Q64">
        <v>1</v>
      </c>
      <c r="X64">
        <v>53.59</v>
      </c>
      <c r="Y64">
        <v>0</v>
      </c>
      <c r="Z64">
        <v>0</v>
      </c>
      <c r="AA64">
        <v>0</v>
      </c>
      <c r="AB64">
        <v>9.6199999999999992</v>
      </c>
      <c r="AC64">
        <v>0</v>
      </c>
      <c r="AD64">
        <v>1</v>
      </c>
      <c r="AE64">
        <v>1</v>
      </c>
      <c r="AF64" t="s">
        <v>27</v>
      </c>
      <c r="AG64">
        <v>64.308000000000007</v>
      </c>
      <c r="AH64">
        <v>2</v>
      </c>
      <c r="AI64">
        <v>64883638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64883647</v>
      </c>
      <c r="C65">
        <v>64883637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38</v>
      </c>
      <c r="J65" t="s">
        <v>3</v>
      </c>
      <c r="K65" t="s">
        <v>228</v>
      </c>
      <c r="L65">
        <v>608254</v>
      </c>
      <c r="N65">
        <v>1013</v>
      </c>
      <c r="O65" t="s">
        <v>229</v>
      </c>
      <c r="P65" t="s">
        <v>229</v>
      </c>
      <c r="Q65">
        <v>1</v>
      </c>
      <c r="X65">
        <v>4.4800000000000004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27</v>
      </c>
      <c r="AG65">
        <v>5.3760000000000003</v>
      </c>
      <c r="AH65">
        <v>2</v>
      </c>
      <c r="AI65">
        <v>64883639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64883648</v>
      </c>
      <c r="C66">
        <v>64883637</v>
      </c>
      <c r="D66">
        <v>29172379</v>
      </c>
      <c r="E66">
        <v>1</v>
      </c>
      <c r="F66">
        <v>1</v>
      </c>
      <c r="G66">
        <v>1</v>
      </c>
      <c r="H66">
        <v>2</v>
      </c>
      <c r="I66" t="s">
        <v>230</v>
      </c>
      <c r="J66" t="s">
        <v>231</v>
      </c>
      <c r="K66" t="s">
        <v>232</v>
      </c>
      <c r="L66">
        <v>1368</v>
      </c>
      <c r="N66">
        <v>1011</v>
      </c>
      <c r="O66" t="s">
        <v>233</v>
      </c>
      <c r="P66" t="s">
        <v>233</v>
      </c>
      <c r="Q66">
        <v>1</v>
      </c>
      <c r="X66">
        <v>2.56</v>
      </c>
      <c r="Y66">
        <v>0</v>
      </c>
      <c r="Z66">
        <v>112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27</v>
      </c>
      <c r="AG66">
        <v>3.0720000000000001</v>
      </c>
      <c r="AH66">
        <v>2</v>
      </c>
      <c r="AI66">
        <v>64883640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64883649</v>
      </c>
      <c r="C67">
        <v>64883637</v>
      </c>
      <c r="D67">
        <v>29173290</v>
      </c>
      <c r="E67">
        <v>1</v>
      </c>
      <c r="F67">
        <v>1</v>
      </c>
      <c r="G67">
        <v>1</v>
      </c>
      <c r="H67">
        <v>2</v>
      </c>
      <c r="I67" t="s">
        <v>256</v>
      </c>
      <c r="J67" t="s">
        <v>257</v>
      </c>
      <c r="K67" t="s">
        <v>258</v>
      </c>
      <c r="L67">
        <v>1368</v>
      </c>
      <c r="N67">
        <v>1011</v>
      </c>
      <c r="O67" t="s">
        <v>233</v>
      </c>
      <c r="P67" t="s">
        <v>233</v>
      </c>
      <c r="Q67">
        <v>1</v>
      </c>
      <c r="X67">
        <v>1.92</v>
      </c>
      <c r="Y67">
        <v>0</v>
      </c>
      <c r="Z67">
        <v>110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27</v>
      </c>
      <c r="AG67">
        <v>2.3039999999999998</v>
      </c>
      <c r="AH67">
        <v>2</v>
      </c>
      <c r="AI67">
        <v>64883641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64883650</v>
      </c>
      <c r="C68">
        <v>64883637</v>
      </c>
      <c r="D68">
        <v>29108293</v>
      </c>
      <c r="E68">
        <v>1</v>
      </c>
      <c r="F68">
        <v>1</v>
      </c>
      <c r="G68">
        <v>1</v>
      </c>
      <c r="H68">
        <v>3</v>
      </c>
      <c r="I68" t="s">
        <v>259</v>
      </c>
      <c r="J68" t="s">
        <v>260</v>
      </c>
      <c r="K68" t="s">
        <v>261</v>
      </c>
      <c r="L68">
        <v>1330</v>
      </c>
      <c r="N68">
        <v>1005</v>
      </c>
      <c r="O68" t="s">
        <v>262</v>
      </c>
      <c r="P68" t="s">
        <v>262</v>
      </c>
      <c r="Q68">
        <v>10</v>
      </c>
      <c r="X68">
        <v>0.2</v>
      </c>
      <c r="Y68">
        <v>84.75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0.2</v>
      </c>
      <c r="AH68">
        <v>2</v>
      </c>
      <c r="AI68">
        <v>64883642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64883651</v>
      </c>
      <c r="C69">
        <v>64883637</v>
      </c>
      <c r="D69">
        <v>29108370</v>
      </c>
      <c r="E69">
        <v>1</v>
      </c>
      <c r="F69">
        <v>1</v>
      </c>
      <c r="G69">
        <v>1</v>
      </c>
      <c r="H69">
        <v>3</v>
      </c>
      <c r="I69" t="s">
        <v>263</v>
      </c>
      <c r="J69" t="s">
        <v>264</v>
      </c>
      <c r="K69" t="s">
        <v>265</v>
      </c>
      <c r="L69">
        <v>1348</v>
      </c>
      <c r="N69">
        <v>1009</v>
      </c>
      <c r="O69" t="s">
        <v>240</v>
      </c>
      <c r="P69" t="s">
        <v>240</v>
      </c>
      <c r="Q69">
        <v>1000</v>
      </c>
      <c r="X69">
        <v>2.9999999999999997E-4</v>
      </c>
      <c r="Y69">
        <v>37599.980000000003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2.9999999999999997E-4</v>
      </c>
      <c r="AH69">
        <v>2</v>
      </c>
      <c r="AI69">
        <v>64883643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64883652</v>
      </c>
      <c r="C70">
        <v>64883637</v>
      </c>
      <c r="D70">
        <v>29131288</v>
      </c>
      <c r="E70">
        <v>1</v>
      </c>
      <c r="F70">
        <v>1</v>
      </c>
      <c r="G70">
        <v>1</v>
      </c>
      <c r="H70">
        <v>3</v>
      </c>
      <c r="I70" t="s">
        <v>266</v>
      </c>
      <c r="J70" t="s">
        <v>267</v>
      </c>
      <c r="K70" t="s">
        <v>268</v>
      </c>
      <c r="L70">
        <v>1354</v>
      </c>
      <c r="N70">
        <v>1010</v>
      </c>
      <c r="O70" t="s">
        <v>57</v>
      </c>
      <c r="P70" t="s">
        <v>57</v>
      </c>
      <c r="Q70">
        <v>1</v>
      </c>
      <c r="X70">
        <v>20</v>
      </c>
      <c r="Y70">
        <v>18.96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20</v>
      </c>
      <c r="AH70">
        <v>2</v>
      </c>
      <c r="AI70">
        <v>64883644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64883653</v>
      </c>
      <c r="C71">
        <v>64883637</v>
      </c>
      <c r="D71">
        <v>29150040</v>
      </c>
      <c r="E71">
        <v>1</v>
      </c>
      <c r="F71">
        <v>1</v>
      </c>
      <c r="G71">
        <v>1</v>
      </c>
      <c r="H71">
        <v>3</v>
      </c>
      <c r="I71" t="s">
        <v>269</v>
      </c>
      <c r="J71" t="s">
        <v>270</v>
      </c>
      <c r="K71" t="s">
        <v>271</v>
      </c>
      <c r="L71">
        <v>1339</v>
      </c>
      <c r="N71">
        <v>1007</v>
      </c>
      <c r="O71" t="s">
        <v>247</v>
      </c>
      <c r="P71" t="s">
        <v>247</v>
      </c>
      <c r="Q71">
        <v>1</v>
      </c>
      <c r="X71">
        <v>7</v>
      </c>
      <c r="Y71">
        <v>2.44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7</v>
      </c>
      <c r="AH71">
        <v>2</v>
      </c>
      <c r="AI71">
        <v>64883645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ROW(Source!A41)</f>
        <v>41</v>
      </c>
      <c r="B72">
        <v>64883654</v>
      </c>
      <c r="C72">
        <v>64883637</v>
      </c>
      <c r="D72">
        <v>29151467</v>
      </c>
      <c r="E72">
        <v>1</v>
      </c>
      <c r="F72">
        <v>1</v>
      </c>
      <c r="G72">
        <v>1</v>
      </c>
      <c r="H72">
        <v>3</v>
      </c>
      <c r="I72" t="s">
        <v>293</v>
      </c>
      <c r="J72" t="s">
        <v>294</v>
      </c>
      <c r="K72" t="s">
        <v>295</v>
      </c>
      <c r="L72">
        <v>1354</v>
      </c>
      <c r="N72">
        <v>1010</v>
      </c>
      <c r="O72" t="s">
        <v>57</v>
      </c>
      <c r="P72" t="s">
        <v>57</v>
      </c>
      <c r="Q72">
        <v>1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64883664</v>
      </c>
      <c r="C73">
        <v>64883656</v>
      </c>
      <c r="D73">
        <v>18407150</v>
      </c>
      <c r="E73">
        <v>1</v>
      </c>
      <c r="F73">
        <v>1</v>
      </c>
      <c r="G73">
        <v>1</v>
      </c>
      <c r="H73">
        <v>1</v>
      </c>
      <c r="I73" t="s">
        <v>272</v>
      </c>
      <c r="J73" t="s">
        <v>3</v>
      </c>
      <c r="K73" t="s">
        <v>273</v>
      </c>
      <c r="L73">
        <v>1369</v>
      </c>
      <c r="N73">
        <v>1013</v>
      </c>
      <c r="O73" t="s">
        <v>227</v>
      </c>
      <c r="P73" t="s">
        <v>227</v>
      </c>
      <c r="Q73">
        <v>1</v>
      </c>
      <c r="X73">
        <v>15.32</v>
      </c>
      <c r="Y73">
        <v>0</v>
      </c>
      <c r="Z73">
        <v>0</v>
      </c>
      <c r="AA73">
        <v>0</v>
      </c>
      <c r="AB73">
        <v>8.5299999999999994</v>
      </c>
      <c r="AC73">
        <v>0</v>
      </c>
      <c r="AD73">
        <v>1</v>
      </c>
      <c r="AE73">
        <v>1</v>
      </c>
      <c r="AF73" t="s">
        <v>27</v>
      </c>
      <c r="AG73">
        <v>18.384</v>
      </c>
      <c r="AH73">
        <v>2</v>
      </c>
      <c r="AI73">
        <v>64883657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64883665</v>
      </c>
      <c r="C74">
        <v>64883656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38</v>
      </c>
      <c r="J74" t="s">
        <v>3</v>
      </c>
      <c r="K74" t="s">
        <v>228</v>
      </c>
      <c r="L74">
        <v>608254</v>
      </c>
      <c r="N74">
        <v>1013</v>
      </c>
      <c r="O74" t="s">
        <v>229</v>
      </c>
      <c r="P74" t="s">
        <v>229</v>
      </c>
      <c r="Q74">
        <v>1</v>
      </c>
      <c r="X74">
        <v>0.43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27</v>
      </c>
      <c r="AG74">
        <v>0.51600000000000001</v>
      </c>
      <c r="AH74">
        <v>2</v>
      </c>
      <c r="AI74">
        <v>64883658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ROW(Source!A44)</f>
        <v>44</v>
      </c>
      <c r="B75">
        <v>64883666</v>
      </c>
      <c r="C75">
        <v>64883656</v>
      </c>
      <c r="D75">
        <v>29173290</v>
      </c>
      <c r="E75">
        <v>1</v>
      </c>
      <c r="F75">
        <v>1</v>
      </c>
      <c r="G75">
        <v>1</v>
      </c>
      <c r="H75">
        <v>2</v>
      </c>
      <c r="I75" t="s">
        <v>256</v>
      </c>
      <c r="J75" t="s">
        <v>257</v>
      </c>
      <c r="K75" t="s">
        <v>258</v>
      </c>
      <c r="L75">
        <v>1368</v>
      </c>
      <c r="N75">
        <v>1011</v>
      </c>
      <c r="O75" t="s">
        <v>233</v>
      </c>
      <c r="P75" t="s">
        <v>233</v>
      </c>
      <c r="Q75">
        <v>1</v>
      </c>
      <c r="X75">
        <v>0.43</v>
      </c>
      <c r="Y75">
        <v>0</v>
      </c>
      <c r="Z75">
        <v>110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27</v>
      </c>
      <c r="AG75">
        <v>0.51600000000000001</v>
      </c>
      <c r="AH75">
        <v>2</v>
      </c>
      <c r="AI75">
        <v>64883659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ROW(Source!A44)</f>
        <v>44</v>
      </c>
      <c r="B76">
        <v>64883667</v>
      </c>
      <c r="C76">
        <v>64883656</v>
      </c>
      <c r="D76">
        <v>29108293</v>
      </c>
      <c r="E76">
        <v>1</v>
      </c>
      <c r="F76">
        <v>1</v>
      </c>
      <c r="G76">
        <v>1</v>
      </c>
      <c r="H76">
        <v>3</v>
      </c>
      <c r="I76" t="s">
        <v>259</v>
      </c>
      <c r="J76" t="s">
        <v>260</v>
      </c>
      <c r="K76" t="s">
        <v>261</v>
      </c>
      <c r="L76">
        <v>1330</v>
      </c>
      <c r="N76">
        <v>1005</v>
      </c>
      <c r="O76" t="s">
        <v>262</v>
      </c>
      <c r="P76" t="s">
        <v>262</v>
      </c>
      <c r="Q76">
        <v>10</v>
      </c>
      <c r="X76">
        <v>0.15</v>
      </c>
      <c r="Y76">
        <v>84.75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0.15</v>
      </c>
      <c r="AH76">
        <v>2</v>
      </c>
      <c r="AI76">
        <v>64883660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ROW(Source!A44)</f>
        <v>44</v>
      </c>
      <c r="B77">
        <v>64883668</v>
      </c>
      <c r="C77">
        <v>64883656</v>
      </c>
      <c r="D77">
        <v>29108370</v>
      </c>
      <c r="E77">
        <v>1</v>
      </c>
      <c r="F77">
        <v>1</v>
      </c>
      <c r="G77">
        <v>1</v>
      </c>
      <c r="H77">
        <v>3</v>
      </c>
      <c r="I77" t="s">
        <v>263</v>
      </c>
      <c r="J77" t="s">
        <v>264</v>
      </c>
      <c r="K77" t="s">
        <v>265</v>
      </c>
      <c r="L77">
        <v>1348</v>
      </c>
      <c r="N77">
        <v>1009</v>
      </c>
      <c r="O77" t="s">
        <v>240</v>
      </c>
      <c r="P77" t="s">
        <v>240</v>
      </c>
      <c r="Q77">
        <v>1000</v>
      </c>
      <c r="X77">
        <v>6.9999999999999994E-5</v>
      </c>
      <c r="Y77">
        <v>37599.980000000003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6.9999999999999994E-5</v>
      </c>
      <c r="AH77">
        <v>2</v>
      </c>
      <c r="AI77">
        <v>64883661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ROW(Source!A44)</f>
        <v>44</v>
      </c>
      <c r="B78">
        <v>64883669</v>
      </c>
      <c r="C78">
        <v>64883656</v>
      </c>
      <c r="D78">
        <v>29131288</v>
      </c>
      <c r="E78">
        <v>1</v>
      </c>
      <c r="F78">
        <v>1</v>
      </c>
      <c r="G78">
        <v>1</v>
      </c>
      <c r="H78">
        <v>3</v>
      </c>
      <c r="I78" t="s">
        <v>266</v>
      </c>
      <c r="J78" t="s">
        <v>267</v>
      </c>
      <c r="K78" t="s">
        <v>268</v>
      </c>
      <c r="L78">
        <v>1354</v>
      </c>
      <c r="N78">
        <v>1010</v>
      </c>
      <c r="O78" t="s">
        <v>57</v>
      </c>
      <c r="P78" t="s">
        <v>57</v>
      </c>
      <c r="Q78">
        <v>1</v>
      </c>
      <c r="X78">
        <v>4</v>
      </c>
      <c r="Y78">
        <v>18.96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4</v>
      </c>
      <c r="AH78">
        <v>2</v>
      </c>
      <c r="AI78">
        <v>64883662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ROW(Source!A44)</f>
        <v>44</v>
      </c>
      <c r="B79">
        <v>64883670</v>
      </c>
      <c r="C79">
        <v>64883656</v>
      </c>
      <c r="D79">
        <v>29150040</v>
      </c>
      <c r="E79">
        <v>1</v>
      </c>
      <c r="F79">
        <v>1</v>
      </c>
      <c r="G79">
        <v>1</v>
      </c>
      <c r="H79">
        <v>3</v>
      </c>
      <c r="I79" t="s">
        <v>269</v>
      </c>
      <c r="J79" t="s">
        <v>270</v>
      </c>
      <c r="K79" t="s">
        <v>271</v>
      </c>
      <c r="L79">
        <v>1339</v>
      </c>
      <c r="N79">
        <v>1007</v>
      </c>
      <c r="O79" t="s">
        <v>247</v>
      </c>
      <c r="P79" t="s">
        <v>247</v>
      </c>
      <c r="Q79">
        <v>1</v>
      </c>
      <c r="X79">
        <v>1.6</v>
      </c>
      <c r="Y79">
        <v>2.44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</v>
      </c>
      <c r="AH79">
        <v>2</v>
      </c>
      <c r="AI79">
        <v>64883663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64883664</v>
      </c>
      <c r="C80">
        <v>64883656</v>
      </c>
      <c r="D80">
        <v>18407150</v>
      </c>
      <c r="E80">
        <v>1</v>
      </c>
      <c r="F80">
        <v>1</v>
      </c>
      <c r="G80">
        <v>1</v>
      </c>
      <c r="H80">
        <v>1</v>
      </c>
      <c r="I80" t="s">
        <v>272</v>
      </c>
      <c r="J80" t="s">
        <v>3</v>
      </c>
      <c r="K80" t="s">
        <v>273</v>
      </c>
      <c r="L80">
        <v>1369</v>
      </c>
      <c r="N80">
        <v>1013</v>
      </c>
      <c r="O80" t="s">
        <v>227</v>
      </c>
      <c r="P80" t="s">
        <v>227</v>
      </c>
      <c r="Q80">
        <v>1</v>
      </c>
      <c r="X80">
        <v>15.32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27</v>
      </c>
      <c r="AG80">
        <v>18.384</v>
      </c>
      <c r="AH80">
        <v>2</v>
      </c>
      <c r="AI80">
        <v>64883657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ROW(Source!A45)</f>
        <v>45</v>
      </c>
      <c r="B81">
        <v>64883665</v>
      </c>
      <c r="C81">
        <v>64883656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38</v>
      </c>
      <c r="J81" t="s">
        <v>3</v>
      </c>
      <c r="K81" t="s">
        <v>228</v>
      </c>
      <c r="L81">
        <v>608254</v>
      </c>
      <c r="N81">
        <v>1013</v>
      </c>
      <c r="O81" t="s">
        <v>229</v>
      </c>
      <c r="P81" t="s">
        <v>229</v>
      </c>
      <c r="Q81">
        <v>1</v>
      </c>
      <c r="X81">
        <v>0.43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27</v>
      </c>
      <c r="AG81">
        <v>0.51600000000000001</v>
      </c>
      <c r="AH81">
        <v>2</v>
      </c>
      <c r="AI81">
        <v>64883658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ROW(Source!A45)</f>
        <v>45</v>
      </c>
      <c r="B82">
        <v>64883666</v>
      </c>
      <c r="C82">
        <v>64883656</v>
      </c>
      <c r="D82">
        <v>29173290</v>
      </c>
      <c r="E82">
        <v>1</v>
      </c>
      <c r="F82">
        <v>1</v>
      </c>
      <c r="G82">
        <v>1</v>
      </c>
      <c r="H82">
        <v>2</v>
      </c>
      <c r="I82" t="s">
        <v>256</v>
      </c>
      <c r="J82" t="s">
        <v>257</v>
      </c>
      <c r="K82" t="s">
        <v>258</v>
      </c>
      <c r="L82">
        <v>1368</v>
      </c>
      <c r="N82">
        <v>1011</v>
      </c>
      <c r="O82" t="s">
        <v>233</v>
      </c>
      <c r="P82" t="s">
        <v>233</v>
      </c>
      <c r="Q82">
        <v>1</v>
      </c>
      <c r="X82">
        <v>0.43</v>
      </c>
      <c r="Y82">
        <v>0</v>
      </c>
      <c r="Z82">
        <v>110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27</v>
      </c>
      <c r="AG82">
        <v>0.51600000000000001</v>
      </c>
      <c r="AH82">
        <v>2</v>
      </c>
      <c r="AI82">
        <v>64883659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ROW(Source!A45)</f>
        <v>45</v>
      </c>
      <c r="B83">
        <v>64883667</v>
      </c>
      <c r="C83">
        <v>64883656</v>
      </c>
      <c r="D83">
        <v>29108293</v>
      </c>
      <c r="E83">
        <v>1</v>
      </c>
      <c r="F83">
        <v>1</v>
      </c>
      <c r="G83">
        <v>1</v>
      </c>
      <c r="H83">
        <v>3</v>
      </c>
      <c r="I83" t="s">
        <v>259</v>
      </c>
      <c r="J83" t="s">
        <v>260</v>
      </c>
      <c r="K83" t="s">
        <v>261</v>
      </c>
      <c r="L83">
        <v>1330</v>
      </c>
      <c r="N83">
        <v>1005</v>
      </c>
      <c r="O83" t="s">
        <v>262</v>
      </c>
      <c r="P83" t="s">
        <v>262</v>
      </c>
      <c r="Q83">
        <v>10</v>
      </c>
      <c r="X83">
        <v>0.15</v>
      </c>
      <c r="Y83">
        <v>84.75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0.15</v>
      </c>
      <c r="AH83">
        <v>2</v>
      </c>
      <c r="AI83">
        <v>64883660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ROW(Source!A45)</f>
        <v>45</v>
      </c>
      <c r="B84">
        <v>64883668</v>
      </c>
      <c r="C84">
        <v>64883656</v>
      </c>
      <c r="D84">
        <v>29108370</v>
      </c>
      <c r="E84">
        <v>1</v>
      </c>
      <c r="F84">
        <v>1</v>
      </c>
      <c r="G84">
        <v>1</v>
      </c>
      <c r="H84">
        <v>3</v>
      </c>
      <c r="I84" t="s">
        <v>263</v>
      </c>
      <c r="J84" t="s">
        <v>264</v>
      </c>
      <c r="K84" t="s">
        <v>265</v>
      </c>
      <c r="L84">
        <v>1348</v>
      </c>
      <c r="N84">
        <v>1009</v>
      </c>
      <c r="O84" t="s">
        <v>240</v>
      </c>
      <c r="P84" t="s">
        <v>240</v>
      </c>
      <c r="Q84">
        <v>1000</v>
      </c>
      <c r="X84">
        <v>6.9999999999999994E-5</v>
      </c>
      <c r="Y84">
        <v>37599.980000000003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6.9999999999999994E-5</v>
      </c>
      <c r="AH84">
        <v>2</v>
      </c>
      <c r="AI84">
        <v>64883661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ROW(Source!A45)</f>
        <v>45</v>
      </c>
      <c r="B85">
        <v>64883669</v>
      </c>
      <c r="C85">
        <v>64883656</v>
      </c>
      <c r="D85">
        <v>29131288</v>
      </c>
      <c r="E85">
        <v>1</v>
      </c>
      <c r="F85">
        <v>1</v>
      </c>
      <c r="G85">
        <v>1</v>
      </c>
      <c r="H85">
        <v>3</v>
      </c>
      <c r="I85" t="s">
        <v>266</v>
      </c>
      <c r="J85" t="s">
        <v>267</v>
      </c>
      <c r="K85" t="s">
        <v>268</v>
      </c>
      <c r="L85">
        <v>1354</v>
      </c>
      <c r="N85">
        <v>1010</v>
      </c>
      <c r="O85" t="s">
        <v>57</v>
      </c>
      <c r="P85" t="s">
        <v>57</v>
      </c>
      <c r="Q85">
        <v>1</v>
      </c>
      <c r="X85">
        <v>4</v>
      </c>
      <c r="Y85">
        <v>18.96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</v>
      </c>
      <c r="AH85">
        <v>2</v>
      </c>
      <c r="AI85">
        <v>64883662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ROW(Source!A45)</f>
        <v>45</v>
      </c>
      <c r="B86">
        <v>64883670</v>
      </c>
      <c r="C86">
        <v>64883656</v>
      </c>
      <c r="D86">
        <v>29150040</v>
      </c>
      <c r="E86">
        <v>1</v>
      </c>
      <c r="F86">
        <v>1</v>
      </c>
      <c r="G86">
        <v>1</v>
      </c>
      <c r="H86">
        <v>3</v>
      </c>
      <c r="I86" t="s">
        <v>269</v>
      </c>
      <c r="J86" t="s">
        <v>270</v>
      </c>
      <c r="K86" t="s">
        <v>271</v>
      </c>
      <c r="L86">
        <v>1339</v>
      </c>
      <c r="N86">
        <v>1007</v>
      </c>
      <c r="O86" t="s">
        <v>247</v>
      </c>
      <c r="P86" t="s">
        <v>247</v>
      </c>
      <c r="Q86">
        <v>1</v>
      </c>
      <c r="X86">
        <v>1.6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1.6</v>
      </c>
      <c r="AH86">
        <v>2</v>
      </c>
      <c r="AI86">
        <v>64883663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64883679</v>
      </c>
      <c r="C87">
        <v>64883671</v>
      </c>
      <c r="D87">
        <v>18407150</v>
      </c>
      <c r="E87">
        <v>1</v>
      </c>
      <c r="F87">
        <v>1</v>
      </c>
      <c r="G87">
        <v>1</v>
      </c>
      <c r="H87">
        <v>1</v>
      </c>
      <c r="I87" t="s">
        <v>272</v>
      </c>
      <c r="J87" t="s">
        <v>3</v>
      </c>
      <c r="K87" t="s">
        <v>273</v>
      </c>
      <c r="L87">
        <v>1369</v>
      </c>
      <c r="N87">
        <v>1013</v>
      </c>
      <c r="O87" t="s">
        <v>227</v>
      </c>
      <c r="P87" t="s">
        <v>227</v>
      </c>
      <c r="Q87">
        <v>1</v>
      </c>
      <c r="X87">
        <v>60.33</v>
      </c>
      <c r="Y87">
        <v>0</v>
      </c>
      <c r="Z87">
        <v>0</v>
      </c>
      <c r="AA87">
        <v>0</v>
      </c>
      <c r="AB87">
        <v>8.5299999999999994</v>
      </c>
      <c r="AC87">
        <v>0</v>
      </c>
      <c r="AD87">
        <v>1</v>
      </c>
      <c r="AE87">
        <v>1</v>
      </c>
      <c r="AF87" t="s">
        <v>27</v>
      </c>
      <c r="AG87">
        <v>72.396000000000001</v>
      </c>
      <c r="AH87">
        <v>2</v>
      </c>
      <c r="AI87">
        <v>64883672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64883680</v>
      </c>
      <c r="C88">
        <v>64883671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38</v>
      </c>
      <c r="J88" t="s">
        <v>3</v>
      </c>
      <c r="K88" t="s">
        <v>228</v>
      </c>
      <c r="L88">
        <v>608254</v>
      </c>
      <c r="N88">
        <v>1013</v>
      </c>
      <c r="O88" t="s">
        <v>229</v>
      </c>
      <c r="P88" t="s">
        <v>229</v>
      </c>
      <c r="Q88">
        <v>1</v>
      </c>
      <c r="X88">
        <v>4.0999999999999996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27</v>
      </c>
      <c r="AG88">
        <v>4.919999999999999</v>
      </c>
      <c r="AH88">
        <v>2</v>
      </c>
      <c r="AI88">
        <v>64883673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64883681</v>
      </c>
      <c r="C89">
        <v>64883671</v>
      </c>
      <c r="D89">
        <v>29173290</v>
      </c>
      <c r="E89">
        <v>1</v>
      </c>
      <c r="F89">
        <v>1</v>
      </c>
      <c r="G89">
        <v>1</v>
      </c>
      <c r="H89">
        <v>2</v>
      </c>
      <c r="I89" t="s">
        <v>256</v>
      </c>
      <c r="J89" t="s">
        <v>257</v>
      </c>
      <c r="K89" t="s">
        <v>258</v>
      </c>
      <c r="L89">
        <v>1368</v>
      </c>
      <c r="N89">
        <v>1011</v>
      </c>
      <c r="O89" t="s">
        <v>233</v>
      </c>
      <c r="P89" t="s">
        <v>233</v>
      </c>
      <c r="Q89">
        <v>1</v>
      </c>
      <c r="X89">
        <v>4.0999999999999996</v>
      </c>
      <c r="Y89">
        <v>0</v>
      </c>
      <c r="Z89">
        <v>110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27</v>
      </c>
      <c r="AG89">
        <v>4.919999999999999</v>
      </c>
      <c r="AH89">
        <v>2</v>
      </c>
      <c r="AI89">
        <v>64883674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ROW(Source!A46)</f>
        <v>46</v>
      </c>
      <c r="B90">
        <v>64883682</v>
      </c>
      <c r="C90">
        <v>64883671</v>
      </c>
      <c r="D90">
        <v>29108293</v>
      </c>
      <c r="E90">
        <v>1</v>
      </c>
      <c r="F90">
        <v>1</v>
      </c>
      <c r="G90">
        <v>1</v>
      </c>
      <c r="H90">
        <v>3</v>
      </c>
      <c r="I90" t="s">
        <v>259</v>
      </c>
      <c r="J90" t="s">
        <v>260</v>
      </c>
      <c r="K90" t="s">
        <v>261</v>
      </c>
      <c r="L90">
        <v>1330</v>
      </c>
      <c r="N90">
        <v>1005</v>
      </c>
      <c r="O90" t="s">
        <v>262</v>
      </c>
      <c r="P90" t="s">
        <v>262</v>
      </c>
      <c r="Q90">
        <v>10</v>
      </c>
      <c r="X90">
        <v>0.2</v>
      </c>
      <c r="Y90">
        <v>84.75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</v>
      </c>
      <c r="AH90">
        <v>2</v>
      </c>
      <c r="AI90">
        <v>64883675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ROW(Source!A46)</f>
        <v>46</v>
      </c>
      <c r="B91">
        <v>64883683</v>
      </c>
      <c r="C91">
        <v>64883671</v>
      </c>
      <c r="D91">
        <v>29108370</v>
      </c>
      <c r="E91">
        <v>1</v>
      </c>
      <c r="F91">
        <v>1</v>
      </c>
      <c r="G91">
        <v>1</v>
      </c>
      <c r="H91">
        <v>3</v>
      </c>
      <c r="I91" t="s">
        <v>263</v>
      </c>
      <c r="J91" t="s">
        <v>264</v>
      </c>
      <c r="K91" t="s">
        <v>265</v>
      </c>
      <c r="L91">
        <v>1348</v>
      </c>
      <c r="N91">
        <v>1009</v>
      </c>
      <c r="O91" t="s">
        <v>240</v>
      </c>
      <c r="P91" t="s">
        <v>240</v>
      </c>
      <c r="Q91">
        <v>1000</v>
      </c>
      <c r="X91">
        <v>6.9999999999999994E-5</v>
      </c>
      <c r="Y91">
        <v>37599.980000000003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6.9999999999999994E-5</v>
      </c>
      <c r="AH91">
        <v>2</v>
      </c>
      <c r="AI91">
        <v>64883676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ROW(Source!A46)</f>
        <v>46</v>
      </c>
      <c r="B92">
        <v>64883684</v>
      </c>
      <c r="C92">
        <v>64883671</v>
      </c>
      <c r="D92">
        <v>29131288</v>
      </c>
      <c r="E92">
        <v>1</v>
      </c>
      <c r="F92">
        <v>1</v>
      </c>
      <c r="G92">
        <v>1</v>
      </c>
      <c r="H92">
        <v>3</v>
      </c>
      <c r="I92" t="s">
        <v>266</v>
      </c>
      <c r="J92" t="s">
        <v>267</v>
      </c>
      <c r="K92" t="s">
        <v>268</v>
      </c>
      <c r="L92">
        <v>1354</v>
      </c>
      <c r="N92">
        <v>1010</v>
      </c>
      <c r="O92" t="s">
        <v>57</v>
      </c>
      <c r="P92" t="s">
        <v>57</v>
      </c>
      <c r="Q92">
        <v>1</v>
      </c>
      <c r="X92">
        <v>4</v>
      </c>
      <c r="Y92">
        <v>18.96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</v>
      </c>
      <c r="AH92">
        <v>2</v>
      </c>
      <c r="AI92">
        <v>64883677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ROW(Source!A46)</f>
        <v>46</v>
      </c>
      <c r="B93">
        <v>64883685</v>
      </c>
      <c r="C93">
        <v>64883671</v>
      </c>
      <c r="D93">
        <v>29150040</v>
      </c>
      <c r="E93">
        <v>1</v>
      </c>
      <c r="F93">
        <v>1</v>
      </c>
      <c r="G93">
        <v>1</v>
      </c>
      <c r="H93">
        <v>3</v>
      </c>
      <c r="I93" t="s">
        <v>269</v>
      </c>
      <c r="J93" t="s">
        <v>270</v>
      </c>
      <c r="K93" t="s">
        <v>271</v>
      </c>
      <c r="L93">
        <v>1339</v>
      </c>
      <c r="N93">
        <v>1007</v>
      </c>
      <c r="O93" t="s">
        <v>247</v>
      </c>
      <c r="P93" t="s">
        <v>247</v>
      </c>
      <c r="Q93">
        <v>1</v>
      </c>
      <c r="X93">
        <v>15</v>
      </c>
      <c r="Y93">
        <v>2.44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15</v>
      </c>
      <c r="AH93">
        <v>2</v>
      </c>
      <c r="AI93">
        <v>64883678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64883679</v>
      </c>
      <c r="C94">
        <v>64883671</v>
      </c>
      <c r="D94">
        <v>18407150</v>
      </c>
      <c r="E94">
        <v>1</v>
      </c>
      <c r="F94">
        <v>1</v>
      </c>
      <c r="G94">
        <v>1</v>
      </c>
      <c r="H94">
        <v>1</v>
      </c>
      <c r="I94" t="s">
        <v>272</v>
      </c>
      <c r="J94" t="s">
        <v>3</v>
      </c>
      <c r="K94" t="s">
        <v>273</v>
      </c>
      <c r="L94">
        <v>1369</v>
      </c>
      <c r="N94">
        <v>1013</v>
      </c>
      <c r="O94" t="s">
        <v>227</v>
      </c>
      <c r="P94" t="s">
        <v>227</v>
      </c>
      <c r="Q94">
        <v>1</v>
      </c>
      <c r="X94">
        <v>60.33</v>
      </c>
      <c r="Y94">
        <v>0</v>
      </c>
      <c r="Z94">
        <v>0</v>
      </c>
      <c r="AA94">
        <v>0</v>
      </c>
      <c r="AB94">
        <v>8.5299999999999994</v>
      </c>
      <c r="AC94">
        <v>0</v>
      </c>
      <c r="AD94">
        <v>1</v>
      </c>
      <c r="AE94">
        <v>1</v>
      </c>
      <c r="AF94" t="s">
        <v>27</v>
      </c>
      <c r="AG94">
        <v>72.396000000000001</v>
      </c>
      <c r="AH94">
        <v>2</v>
      </c>
      <c r="AI94">
        <v>64883672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64883680</v>
      </c>
      <c r="C95">
        <v>64883671</v>
      </c>
      <c r="D95">
        <v>121548</v>
      </c>
      <c r="E95">
        <v>1</v>
      </c>
      <c r="F95">
        <v>1</v>
      </c>
      <c r="G95">
        <v>1</v>
      </c>
      <c r="H95">
        <v>1</v>
      </c>
      <c r="I95" t="s">
        <v>38</v>
      </c>
      <c r="J95" t="s">
        <v>3</v>
      </c>
      <c r="K95" t="s">
        <v>228</v>
      </c>
      <c r="L95">
        <v>608254</v>
      </c>
      <c r="N95">
        <v>1013</v>
      </c>
      <c r="O95" t="s">
        <v>229</v>
      </c>
      <c r="P95" t="s">
        <v>229</v>
      </c>
      <c r="Q95">
        <v>1</v>
      </c>
      <c r="X95">
        <v>4.0999999999999996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27</v>
      </c>
      <c r="AG95">
        <v>4.919999999999999</v>
      </c>
      <c r="AH95">
        <v>2</v>
      </c>
      <c r="AI95">
        <v>64883673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64883681</v>
      </c>
      <c r="C96">
        <v>64883671</v>
      </c>
      <c r="D96">
        <v>29173290</v>
      </c>
      <c r="E96">
        <v>1</v>
      </c>
      <c r="F96">
        <v>1</v>
      </c>
      <c r="G96">
        <v>1</v>
      </c>
      <c r="H96">
        <v>2</v>
      </c>
      <c r="I96" t="s">
        <v>256</v>
      </c>
      <c r="J96" t="s">
        <v>257</v>
      </c>
      <c r="K96" t="s">
        <v>258</v>
      </c>
      <c r="L96">
        <v>1368</v>
      </c>
      <c r="N96">
        <v>1011</v>
      </c>
      <c r="O96" t="s">
        <v>233</v>
      </c>
      <c r="P96" t="s">
        <v>233</v>
      </c>
      <c r="Q96">
        <v>1</v>
      </c>
      <c r="X96">
        <v>4.0999999999999996</v>
      </c>
      <c r="Y96">
        <v>0</v>
      </c>
      <c r="Z96">
        <v>110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27</v>
      </c>
      <c r="AG96">
        <v>4.919999999999999</v>
      </c>
      <c r="AH96">
        <v>2</v>
      </c>
      <c r="AI96">
        <v>64883674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64883682</v>
      </c>
      <c r="C97">
        <v>64883671</v>
      </c>
      <c r="D97">
        <v>29108293</v>
      </c>
      <c r="E97">
        <v>1</v>
      </c>
      <c r="F97">
        <v>1</v>
      </c>
      <c r="G97">
        <v>1</v>
      </c>
      <c r="H97">
        <v>3</v>
      </c>
      <c r="I97" t="s">
        <v>259</v>
      </c>
      <c r="J97" t="s">
        <v>260</v>
      </c>
      <c r="K97" t="s">
        <v>261</v>
      </c>
      <c r="L97">
        <v>1330</v>
      </c>
      <c r="N97">
        <v>1005</v>
      </c>
      <c r="O97" t="s">
        <v>262</v>
      </c>
      <c r="P97" t="s">
        <v>262</v>
      </c>
      <c r="Q97">
        <v>10</v>
      </c>
      <c r="X97">
        <v>0.2</v>
      </c>
      <c r="Y97">
        <v>84.75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</v>
      </c>
      <c r="AH97">
        <v>2</v>
      </c>
      <c r="AI97">
        <v>64883675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64883683</v>
      </c>
      <c r="C98">
        <v>64883671</v>
      </c>
      <c r="D98">
        <v>29108370</v>
      </c>
      <c r="E98">
        <v>1</v>
      </c>
      <c r="F98">
        <v>1</v>
      </c>
      <c r="G98">
        <v>1</v>
      </c>
      <c r="H98">
        <v>3</v>
      </c>
      <c r="I98" t="s">
        <v>263</v>
      </c>
      <c r="J98" t="s">
        <v>264</v>
      </c>
      <c r="K98" t="s">
        <v>265</v>
      </c>
      <c r="L98">
        <v>1348</v>
      </c>
      <c r="N98">
        <v>1009</v>
      </c>
      <c r="O98" t="s">
        <v>240</v>
      </c>
      <c r="P98" t="s">
        <v>240</v>
      </c>
      <c r="Q98">
        <v>1000</v>
      </c>
      <c r="X98">
        <v>6.9999999999999994E-5</v>
      </c>
      <c r="Y98">
        <v>37599.980000000003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6.9999999999999994E-5</v>
      </c>
      <c r="AH98">
        <v>2</v>
      </c>
      <c r="AI98">
        <v>64883676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64883684</v>
      </c>
      <c r="C99">
        <v>64883671</v>
      </c>
      <c r="D99">
        <v>29131288</v>
      </c>
      <c r="E99">
        <v>1</v>
      </c>
      <c r="F99">
        <v>1</v>
      </c>
      <c r="G99">
        <v>1</v>
      </c>
      <c r="H99">
        <v>3</v>
      </c>
      <c r="I99" t="s">
        <v>266</v>
      </c>
      <c r="J99" t="s">
        <v>267</v>
      </c>
      <c r="K99" t="s">
        <v>268</v>
      </c>
      <c r="L99">
        <v>1354</v>
      </c>
      <c r="N99">
        <v>1010</v>
      </c>
      <c r="O99" t="s">
        <v>57</v>
      </c>
      <c r="P99" t="s">
        <v>57</v>
      </c>
      <c r="Q99">
        <v>1</v>
      </c>
      <c r="X99">
        <v>4</v>
      </c>
      <c r="Y99">
        <v>18.96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</v>
      </c>
      <c r="AH99">
        <v>2</v>
      </c>
      <c r="AI99">
        <v>64883677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64883685</v>
      </c>
      <c r="C100">
        <v>64883671</v>
      </c>
      <c r="D100">
        <v>29150040</v>
      </c>
      <c r="E100">
        <v>1</v>
      </c>
      <c r="F100">
        <v>1</v>
      </c>
      <c r="G100">
        <v>1</v>
      </c>
      <c r="H100">
        <v>3</v>
      </c>
      <c r="I100" t="s">
        <v>269</v>
      </c>
      <c r="J100" t="s">
        <v>270</v>
      </c>
      <c r="K100" t="s">
        <v>271</v>
      </c>
      <c r="L100">
        <v>1339</v>
      </c>
      <c r="N100">
        <v>1007</v>
      </c>
      <c r="O100" t="s">
        <v>247</v>
      </c>
      <c r="P100" t="s">
        <v>247</v>
      </c>
      <c r="Q100">
        <v>1</v>
      </c>
      <c r="X100">
        <v>15</v>
      </c>
      <c r="Y100">
        <v>2.44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15</v>
      </c>
      <c r="AH100">
        <v>2</v>
      </c>
      <c r="AI100">
        <v>64883678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ROW(Source!A48)</f>
        <v>48</v>
      </c>
      <c r="B101">
        <v>64901973</v>
      </c>
      <c r="C101">
        <v>64883686</v>
      </c>
      <c r="D101">
        <v>18406804</v>
      </c>
      <c r="E101">
        <v>1</v>
      </c>
      <c r="F101">
        <v>1</v>
      </c>
      <c r="G101">
        <v>1</v>
      </c>
      <c r="H101">
        <v>1</v>
      </c>
      <c r="I101" t="s">
        <v>251</v>
      </c>
      <c r="J101" t="s">
        <v>3</v>
      </c>
      <c r="K101" t="s">
        <v>252</v>
      </c>
      <c r="L101">
        <v>1369</v>
      </c>
      <c r="N101">
        <v>1013</v>
      </c>
      <c r="O101" t="s">
        <v>227</v>
      </c>
      <c r="P101" t="s">
        <v>227</v>
      </c>
      <c r="Q101">
        <v>1</v>
      </c>
      <c r="X101">
        <v>1.29</v>
      </c>
      <c r="Y101">
        <v>0</v>
      </c>
      <c r="Z101">
        <v>0</v>
      </c>
      <c r="AA101">
        <v>0</v>
      </c>
      <c r="AB101">
        <v>7.8</v>
      </c>
      <c r="AC101">
        <v>0</v>
      </c>
      <c r="AD101">
        <v>1</v>
      </c>
      <c r="AE101">
        <v>1</v>
      </c>
      <c r="AF101" t="s">
        <v>27</v>
      </c>
      <c r="AG101">
        <v>1.548</v>
      </c>
      <c r="AH101">
        <v>2</v>
      </c>
      <c r="AI101">
        <v>64901973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ROW(Source!A48)</f>
        <v>48</v>
      </c>
      <c r="B102">
        <v>64901974</v>
      </c>
      <c r="C102">
        <v>64883686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38</v>
      </c>
      <c r="J102" t="s">
        <v>3</v>
      </c>
      <c r="K102" t="s">
        <v>228</v>
      </c>
      <c r="L102">
        <v>608254</v>
      </c>
      <c r="N102">
        <v>1013</v>
      </c>
      <c r="O102" t="s">
        <v>229</v>
      </c>
      <c r="P102" t="s">
        <v>229</v>
      </c>
      <c r="Q102">
        <v>1</v>
      </c>
      <c r="X102">
        <v>0.1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27</v>
      </c>
      <c r="AG102">
        <v>0.12</v>
      </c>
      <c r="AH102">
        <v>2</v>
      </c>
      <c r="AI102">
        <v>64901974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ROW(Source!A48)</f>
        <v>48</v>
      </c>
      <c r="B103">
        <v>64901975</v>
      </c>
      <c r="C103">
        <v>64883686</v>
      </c>
      <c r="D103">
        <v>29172738</v>
      </c>
      <c r="E103">
        <v>1</v>
      </c>
      <c r="F103">
        <v>1</v>
      </c>
      <c r="G103">
        <v>1</v>
      </c>
      <c r="H103">
        <v>2</v>
      </c>
      <c r="I103" t="s">
        <v>274</v>
      </c>
      <c r="J103" t="s">
        <v>275</v>
      </c>
      <c r="K103" t="s">
        <v>276</v>
      </c>
      <c r="L103">
        <v>1368</v>
      </c>
      <c r="N103">
        <v>1011</v>
      </c>
      <c r="O103" t="s">
        <v>233</v>
      </c>
      <c r="P103" t="s">
        <v>233</v>
      </c>
      <c r="Q103">
        <v>1</v>
      </c>
      <c r="X103">
        <v>0.05</v>
      </c>
      <c r="Y103">
        <v>0</v>
      </c>
      <c r="Z103">
        <v>311.10000000000002</v>
      </c>
      <c r="AA103">
        <v>27</v>
      </c>
      <c r="AB103">
        <v>0</v>
      </c>
      <c r="AC103">
        <v>0</v>
      </c>
      <c r="AD103">
        <v>1</v>
      </c>
      <c r="AE103">
        <v>0</v>
      </c>
      <c r="AF103" t="s">
        <v>27</v>
      </c>
      <c r="AG103">
        <v>0.06</v>
      </c>
      <c r="AH103">
        <v>2</v>
      </c>
      <c r="AI103">
        <v>64901975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ROW(Source!A49)</f>
        <v>49</v>
      </c>
      <c r="B104">
        <v>64901973</v>
      </c>
      <c r="C104">
        <v>64883686</v>
      </c>
      <c r="D104">
        <v>18406804</v>
      </c>
      <c r="E104">
        <v>1</v>
      </c>
      <c r="F104">
        <v>1</v>
      </c>
      <c r="G104">
        <v>1</v>
      </c>
      <c r="H104">
        <v>1</v>
      </c>
      <c r="I104" t="s">
        <v>251</v>
      </c>
      <c r="J104" t="s">
        <v>3</v>
      </c>
      <c r="K104" t="s">
        <v>252</v>
      </c>
      <c r="L104">
        <v>1369</v>
      </c>
      <c r="N104">
        <v>1013</v>
      </c>
      <c r="O104" t="s">
        <v>227</v>
      </c>
      <c r="P104" t="s">
        <v>227</v>
      </c>
      <c r="Q104">
        <v>1</v>
      </c>
      <c r="X104">
        <v>1.29</v>
      </c>
      <c r="Y104">
        <v>0</v>
      </c>
      <c r="Z104">
        <v>0</v>
      </c>
      <c r="AA104">
        <v>0</v>
      </c>
      <c r="AB104">
        <v>7.8</v>
      </c>
      <c r="AC104">
        <v>0</v>
      </c>
      <c r="AD104">
        <v>1</v>
      </c>
      <c r="AE104">
        <v>1</v>
      </c>
      <c r="AF104" t="s">
        <v>27</v>
      </c>
      <c r="AG104">
        <v>1.548</v>
      </c>
      <c r="AH104">
        <v>2</v>
      </c>
      <c r="AI104">
        <v>64901973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ROW(Source!A49)</f>
        <v>49</v>
      </c>
      <c r="B105">
        <v>64901974</v>
      </c>
      <c r="C105">
        <v>64883686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38</v>
      </c>
      <c r="J105" t="s">
        <v>3</v>
      </c>
      <c r="K105" t="s">
        <v>228</v>
      </c>
      <c r="L105">
        <v>608254</v>
      </c>
      <c r="N105">
        <v>1013</v>
      </c>
      <c r="O105" t="s">
        <v>229</v>
      </c>
      <c r="P105" t="s">
        <v>229</v>
      </c>
      <c r="Q105">
        <v>1</v>
      </c>
      <c r="X105">
        <v>0.1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27</v>
      </c>
      <c r="AG105">
        <v>0.12</v>
      </c>
      <c r="AH105">
        <v>2</v>
      </c>
      <c r="AI105">
        <v>64901974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ROW(Source!A49)</f>
        <v>49</v>
      </c>
      <c r="B106">
        <v>64901975</v>
      </c>
      <c r="C106">
        <v>64883686</v>
      </c>
      <c r="D106">
        <v>29172738</v>
      </c>
      <c r="E106">
        <v>1</v>
      </c>
      <c r="F106">
        <v>1</v>
      </c>
      <c r="G106">
        <v>1</v>
      </c>
      <c r="H106">
        <v>2</v>
      </c>
      <c r="I106" t="s">
        <v>274</v>
      </c>
      <c r="J106" t="s">
        <v>275</v>
      </c>
      <c r="K106" t="s">
        <v>276</v>
      </c>
      <c r="L106">
        <v>1368</v>
      </c>
      <c r="N106">
        <v>1011</v>
      </c>
      <c r="O106" t="s">
        <v>233</v>
      </c>
      <c r="P106" t="s">
        <v>233</v>
      </c>
      <c r="Q106">
        <v>1</v>
      </c>
      <c r="X106">
        <v>0.05</v>
      </c>
      <c r="Y106">
        <v>0</v>
      </c>
      <c r="Z106">
        <v>311.10000000000002</v>
      </c>
      <c r="AA106">
        <v>27</v>
      </c>
      <c r="AB106">
        <v>0</v>
      </c>
      <c r="AC106">
        <v>0</v>
      </c>
      <c r="AD106">
        <v>1</v>
      </c>
      <c r="AE106">
        <v>0</v>
      </c>
      <c r="AF106" t="s">
        <v>27</v>
      </c>
      <c r="AG106">
        <v>0.06</v>
      </c>
      <c r="AH106">
        <v>2</v>
      </c>
      <c r="AI106">
        <v>64901975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64901976</v>
      </c>
      <c r="C107">
        <v>64883695</v>
      </c>
      <c r="D107">
        <v>18406804</v>
      </c>
      <c r="E107">
        <v>1</v>
      </c>
      <c r="F107">
        <v>1</v>
      </c>
      <c r="G107">
        <v>1</v>
      </c>
      <c r="H107">
        <v>1</v>
      </c>
      <c r="I107" t="s">
        <v>251</v>
      </c>
      <c r="J107" t="s">
        <v>3</v>
      </c>
      <c r="K107" t="s">
        <v>252</v>
      </c>
      <c r="L107">
        <v>1369</v>
      </c>
      <c r="N107">
        <v>1013</v>
      </c>
      <c r="O107" t="s">
        <v>227</v>
      </c>
      <c r="P107" t="s">
        <v>227</v>
      </c>
      <c r="Q107">
        <v>1</v>
      </c>
      <c r="X107">
        <v>1.29</v>
      </c>
      <c r="Y107">
        <v>0</v>
      </c>
      <c r="Z107">
        <v>0</v>
      </c>
      <c r="AA107">
        <v>0</v>
      </c>
      <c r="AB107">
        <v>7.8</v>
      </c>
      <c r="AC107">
        <v>0</v>
      </c>
      <c r="AD107">
        <v>1</v>
      </c>
      <c r="AE107">
        <v>1</v>
      </c>
      <c r="AF107" t="s">
        <v>27</v>
      </c>
      <c r="AG107">
        <v>1.548</v>
      </c>
      <c r="AH107">
        <v>2</v>
      </c>
      <c r="AI107">
        <v>64901976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64901977</v>
      </c>
      <c r="C108">
        <v>64883695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38</v>
      </c>
      <c r="J108" t="s">
        <v>3</v>
      </c>
      <c r="K108" t="s">
        <v>228</v>
      </c>
      <c r="L108">
        <v>608254</v>
      </c>
      <c r="N108">
        <v>1013</v>
      </c>
      <c r="O108" t="s">
        <v>229</v>
      </c>
      <c r="P108" t="s">
        <v>229</v>
      </c>
      <c r="Q108">
        <v>1</v>
      </c>
      <c r="X108">
        <v>0.1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27</v>
      </c>
      <c r="AG108">
        <v>0.12</v>
      </c>
      <c r="AH108">
        <v>2</v>
      </c>
      <c r="AI108">
        <v>64901977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ROW(Source!A50)</f>
        <v>50</v>
      </c>
      <c r="B109">
        <v>64901978</v>
      </c>
      <c r="C109">
        <v>64883695</v>
      </c>
      <c r="D109">
        <v>29172738</v>
      </c>
      <c r="E109">
        <v>1</v>
      </c>
      <c r="F109">
        <v>1</v>
      </c>
      <c r="G109">
        <v>1</v>
      </c>
      <c r="H109">
        <v>2</v>
      </c>
      <c r="I109" t="s">
        <v>274</v>
      </c>
      <c r="J109" t="s">
        <v>275</v>
      </c>
      <c r="K109" t="s">
        <v>276</v>
      </c>
      <c r="L109">
        <v>1368</v>
      </c>
      <c r="N109">
        <v>1011</v>
      </c>
      <c r="O109" t="s">
        <v>233</v>
      </c>
      <c r="P109" t="s">
        <v>233</v>
      </c>
      <c r="Q109">
        <v>1</v>
      </c>
      <c r="X109">
        <v>0.05</v>
      </c>
      <c r="Y109">
        <v>0</v>
      </c>
      <c r="Z109">
        <v>311.10000000000002</v>
      </c>
      <c r="AA109">
        <v>27</v>
      </c>
      <c r="AB109">
        <v>0</v>
      </c>
      <c r="AC109">
        <v>0</v>
      </c>
      <c r="AD109">
        <v>1</v>
      </c>
      <c r="AE109">
        <v>0</v>
      </c>
      <c r="AF109" t="s">
        <v>27</v>
      </c>
      <c r="AG109">
        <v>0.06</v>
      </c>
      <c r="AH109">
        <v>2</v>
      </c>
      <c r="AI109">
        <v>64901978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64901976</v>
      </c>
      <c r="C110">
        <v>64883695</v>
      </c>
      <c r="D110">
        <v>18406804</v>
      </c>
      <c r="E110">
        <v>1</v>
      </c>
      <c r="F110">
        <v>1</v>
      </c>
      <c r="G110">
        <v>1</v>
      </c>
      <c r="H110">
        <v>1</v>
      </c>
      <c r="I110" t="s">
        <v>251</v>
      </c>
      <c r="J110" t="s">
        <v>3</v>
      </c>
      <c r="K110" t="s">
        <v>252</v>
      </c>
      <c r="L110">
        <v>1369</v>
      </c>
      <c r="N110">
        <v>1013</v>
      </c>
      <c r="O110" t="s">
        <v>227</v>
      </c>
      <c r="P110" t="s">
        <v>227</v>
      </c>
      <c r="Q110">
        <v>1</v>
      </c>
      <c r="X110">
        <v>1.29</v>
      </c>
      <c r="Y110">
        <v>0</v>
      </c>
      <c r="Z110">
        <v>0</v>
      </c>
      <c r="AA110">
        <v>0</v>
      </c>
      <c r="AB110">
        <v>7.8</v>
      </c>
      <c r="AC110">
        <v>0</v>
      </c>
      <c r="AD110">
        <v>1</v>
      </c>
      <c r="AE110">
        <v>1</v>
      </c>
      <c r="AF110" t="s">
        <v>27</v>
      </c>
      <c r="AG110">
        <v>1.548</v>
      </c>
      <c r="AH110">
        <v>2</v>
      </c>
      <c r="AI110">
        <v>64901976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64901977</v>
      </c>
      <c r="C111">
        <v>64883695</v>
      </c>
      <c r="D111">
        <v>121548</v>
      </c>
      <c r="E111">
        <v>1</v>
      </c>
      <c r="F111">
        <v>1</v>
      </c>
      <c r="G111">
        <v>1</v>
      </c>
      <c r="H111">
        <v>1</v>
      </c>
      <c r="I111" t="s">
        <v>38</v>
      </c>
      <c r="J111" t="s">
        <v>3</v>
      </c>
      <c r="K111" t="s">
        <v>228</v>
      </c>
      <c r="L111">
        <v>608254</v>
      </c>
      <c r="N111">
        <v>1013</v>
      </c>
      <c r="O111" t="s">
        <v>229</v>
      </c>
      <c r="P111" t="s">
        <v>229</v>
      </c>
      <c r="Q111">
        <v>1</v>
      </c>
      <c r="X111">
        <v>0.1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27</v>
      </c>
      <c r="AG111">
        <v>0.12</v>
      </c>
      <c r="AH111">
        <v>2</v>
      </c>
      <c r="AI111">
        <v>64901977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64901978</v>
      </c>
      <c r="C112">
        <v>64883695</v>
      </c>
      <c r="D112">
        <v>29172738</v>
      </c>
      <c r="E112">
        <v>1</v>
      </c>
      <c r="F112">
        <v>1</v>
      </c>
      <c r="G112">
        <v>1</v>
      </c>
      <c r="H112">
        <v>2</v>
      </c>
      <c r="I112" t="s">
        <v>274</v>
      </c>
      <c r="J112" t="s">
        <v>275</v>
      </c>
      <c r="K112" t="s">
        <v>276</v>
      </c>
      <c r="L112">
        <v>1368</v>
      </c>
      <c r="N112">
        <v>1011</v>
      </c>
      <c r="O112" t="s">
        <v>233</v>
      </c>
      <c r="P112" t="s">
        <v>233</v>
      </c>
      <c r="Q112">
        <v>1</v>
      </c>
      <c r="X112">
        <v>0.05</v>
      </c>
      <c r="Y112">
        <v>0</v>
      </c>
      <c r="Z112">
        <v>311.10000000000002</v>
      </c>
      <c r="AA112">
        <v>27</v>
      </c>
      <c r="AB112">
        <v>0</v>
      </c>
      <c r="AC112">
        <v>0</v>
      </c>
      <c r="AD112">
        <v>1</v>
      </c>
      <c r="AE112">
        <v>0</v>
      </c>
      <c r="AF112" t="s">
        <v>27</v>
      </c>
      <c r="AG112">
        <v>0.06</v>
      </c>
      <c r="AH112">
        <v>2</v>
      </c>
      <c r="AI112">
        <v>64901978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ROW(Source!A52)</f>
        <v>52</v>
      </c>
      <c r="B113">
        <v>64883709</v>
      </c>
      <c r="C113">
        <v>64883704</v>
      </c>
      <c r="D113">
        <v>18410171</v>
      </c>
      <c r="E113">
        <v>1</v>
      </c>
      <c r="F113">
        <v>1</v>
      </c>
      <c r="G113">
        <v>1</v>
      </c>
      <c r="H113">
        <v>1</v>
      </c>
      <c r="I113" t="s">
        <v>277</v>
      </c>
      <c r="J113" t="s">
        <v>3</v>
      </c>
      <c r="K113" t="s">
        <v>278</v>
      </c>
      <c r="L113">
        <v>1369</v>
      </c>
      <c r="N113">
        <v>1013</v>
      </c>
      <c r="O113" t="s">
        <v>227</v>
      </c>
      <c r="P113" t="s">
        <v>227</v>
      </c>
      <c r="Q113">
        <v>1</v>
      </c>
      <c r="X113">
        <v>13.13</v>
      </c>
      <c r="Y113">
        <v>0</v>
      </c>
      <c r="Z113">
        <v>0</v>
      </c>
      <c r="AA113">
        <v>0</v>
      </c>
      <c r="AB113">
        <v>8.9700000000000006</v>
      </c>
      <c r="AC113">
        <v>0</v>
      </c>
      <c r="AD113">
        <v>1</v>
      </c>
      <c r="AE113">
        <v>1</v>
      </c>
      <c r="AF113" t="s">
        <v>27</v>
      </c>
      <c r="AG113">
        <v>15.756</v>
      </c>
      <c r="AH113">
        <v>2</v>
      </c>
      <c r="AI113">
        <v>64883705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ROW(Source!A52)</f>
        <v>52</v>
      </c>
      <c r="B114">
        <v>64883710</v>
      </c>
      <c r="C114">
        <v>64883704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38</v>
      </c>
      <c r="J114" t="s">
        <v>3</v>
      </c>
      <c r="K114" t="s">
        <v>228</v>
      </c>
      <c r="L114">
        <v>608254</v>
      </c>
      <c r="N114">
        <v>1013</v>
      </c>
      <c r="O114" t="s">
        <v>229</v>
      </c>
      <c r="P114" t="s">
        <v>229</v>
      </c>
      <c r="Q114">
        <v>1</v>
      </c>
      <c r="X114">
        <v>0.28000000000000003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27</v>
      </c>
      <c r="AG114">
        <v>0.33600000000000002</v>
      </c>
      <c r="AH114">
        <v>2</v>
      </c>
      <c r="AI114">
        <v>64883706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ROW(Source!A52)</f>
        <v>52</v>
      </c>
      <c r="B115">
        <v>64883711</v>
      </c>
      <c r="C115">
        <v>64883704</v>
      </c>
      <c r="D115">
        <v>29173290</v>
      </c>
      <c r="E115">
        <v>1</v>
      </c>
      <c r="F115">
        <v>1</v>
      </c>
      <c r="G115">
        <v>1</v>
      </c>
      <c r="H115">
        <v>2</v>
      </c>
      <c r="I115" t="s">
        <v>256</v>
      </c>
      <c r="J115" t="s">
        <v>257</v>
      </c>
      <c r="K115" t="s">
        <v>258</v>
      </c>
      <c r="L115">
        <v>1368</v>
      </c>
      <c r="N115">
        <v>1011</v>
      </c>
      <c r="O115" t="s">
        <v>233</v>
      </c>
      <c r="P115" t="s">
        <v>233</v>
      </c>
      <c r="Q115">
        <v>1</v>
      </c>
      <c r="X115">
        <v>0.28000000000000003</v>
      </c>
      <c r="Y115">
        <v>0</v>
      </c>
      <c r="Z115">
        <v>110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27</v>
      </c>
      <c r="AG115">
        <v>0.33600000000000002</v>
      </c>
      <c r="AH115">
        <v>2</v>
      </c>
      <c r="AI115">
        <v>64883707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ROW(Source!A52)</f>
        <v>52</v>
      </c>
      <c r="B116">
        <v>64883712</v>
      </c>
      <c r="C116">
        <v>64883704</v>
      </c>
      <c r="D116">
        <v>29150040</v>
      </c>
      <c r="E116">
        <v>1</v>
      </c>
      <c r="F116">
        <v>1</v>
      </c>
      <c r="G116">
        <v>1</v>
      </c>
      <c r="H116">
        <v>3</v>
      </c>
      <c r="I116" t="s">
        <v>269</v>
      </c>
      <c r="J116" t="s">
        <v>270</v>
      </c>
      <c r="K116" t="s">
        <v>271</v>
      </c>
      <c r="L116">
        <v>1339</v>
      </c>
      <c r="N116">
        <v>1007</v>
      </c>
      <c r="O116" t="s">
        <v>247</v>
      </c>
      <c r="P116" t="s">
        <v>247</v>
      </c>
      <c r="Q116">
        <v>1</v>
      </c>
      <c r="X116">
        <v>1.05</v>
      </c>
      <c r="Y116">
        <v>2.44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1.05</v>
      </c>
      <c r="AH116">
        <v>2</v>
      </c>
      <c r="AI116">
        <v>64883708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ROW(Source!A52)</f>
        <v>52</v>
      </c>
      <c r="B117">
        <v>64883713</v>
      </c>
      <c r="C117">
        <v>64883704</v>
      </c>
      <c r="D117">
        <v>29151472</v>
      </c>
      <c r="E117">
        <v>1</v>
      </c>
      <c r="F117">
        <v>1</v>
      </c>
      <c r="G117">
        <v>1</v>
      </c>
      <c r="H117">
        <v>3</v>
      </c>
      <c r="I117" t="s">
        <v>296</v>
      </c>
      <c r="J117" t="s">
        <v>297</v>
      </c>
      <c r="K117" t="s">
        <v>298</v>
      </c>
      <c r="L117">
        <v>1354</v>
      </c>
      <c r="N117">
        <v>1010</v>
      </c>
      <c r="O117" t="s">
        <v>57</v>
      </c>
      <c r="P117" t="s">
        <v>57</v>
      </c>
      <c r="Q117">
        <v>1</v>
      </c>
      <c r="X117">
        <v>50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50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ROW(Source!A53)</f>
        <v>53</v>
      </c>
      <c r="B118">
        <v>64883709</v>
      </c>
      <c r="C118">
        <v>64883704</v>
      </c>
      <c r="D118">
        <v>18410171</v>
      </c>
      <c r="E118">
        <v>1</v>
      </c>
      <c r="F118">
        <v>1</v>
      </c>
      <c r="G118">
        <v>1</v>
      </c>
      <c r="H118">
        <v>1</v>
      </c>
      <c r="I118" t="s">
        <v>277</v>
      </c>
      <c r="J118" t="s">
        <v>3</v>
      </c>
      <c r="K118" t="s">
        <v>278</v>
      </c>
      <c r="L118">
        <v>1369</v>
      </c>
      <c r="N118">
        <v>1013</v>
      </c>
      <c r="O118" t="s">
        <v>227</v>
      </c>
      <c r="P118" t="s">
        <v>227</v>
      </c>
      <c r="Q118">
        <v>1</v>
      </c>
      <c r="X118">
        <v>13.13</v>
      </c>
      <c r="Y118">
        <v>0</v>
      </c>
      <c r="Z118">
        <v>0</v>
      </c>
      <c r="AA118">
        <v>0</v>
      </c>
      <c r="AB118">
        <v>8.9700000000000006</v>
      </c>
      <c r="AC118">
        <v>0</v>
      </c>
      <c r="AD118">
        <v>1</v>
      </c>
      <c r="AE118">
        <v>1</v>
      </c>
      <c r="AF118" t="s">
        <v>27</v>
      </c>
      <c r="AG118">
        <v>15.756</v>
      </c>
      <c r="AH118">
        <v>2</v>
      </c>
      <c r="AI118">
        <v>64883705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ROW(Source!A53)</f>
        <v>53</v>
      </c>
      <c r="B119">
        <v>64883710</v>
      </c>
      <c r="C119">
        <v>64883704</v>
      </c>
      <c r="D119">
        <v>121548</v>
      </c>
      <c r="E119">
        <v>1</v>
      </c>
      <c r="F119">
        <v>1</v>
      </c>
      <c r="G119">
        <v>1</v>
      </c>
      <c r="H119">
        <v>1</v>
      </c>
      <c r="I119" t="s">
        <v>38</v>
      </c>
      <c r="J119" t="s">
        <v>3</v>
      </c>
      <c r="K119" t="s">
        <v>228</v>
      </c>
      <c r="L119">
        <v>608254</v>
      </c>
      <c r="N119">
        <v>1013</v>
      </c>
      <c r="O119" t="s">
        <v>229</v>
      </c>
      <c r="P119" t="s">
        <v>229</v>
      </c>
      <c r="Q119">
        <v>1</v>
      </c>
      <c r="X119">
        <v>0.28000000000000003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27</v>
      </c>
      <c r="AG119">
        <v>0.33600000000000002</v>
      </c>
      <c r="AH119">
        <v>2</v>
      </c>
      <c r="AI119">
        <v>64883706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ROW(Source!A53)</f>
        <v>53</v>
      </c>
      <c r="B120">
        <v>64883711</v>
      </c>
      <c r="C120">
        <v>64883704</v>
      </c>
      <c r="D120">
        <v>29173290</v>
      </c>
      <c r="E120">
        <v>1</v>
      </c>
      <c r="F120">
        <v>1</v>
      </c>
      <c r="G120">
        <v>1</v>
      </c>
      <c r="H120">
        <v>2</v>
      </c>
      <c r="I120" t="s">
        <v>256</v>
      </c>
      <c r="J120" t="s">
        <v>257</v>
      </c>
      <c r="K120" t="s">
        <v>258</v>
      </c>
      <c r="L120">
        <v>1368</v>
      </c>
      <c r="N120">
        <v>1011</v>
      </c>
      <c r="O120" t="s">
        <v>233</v>
      </c>
      <c r="P120" t="s">
        <v>233</v>
      </c>
      <c r="Q120">
        <v>1</v>
      </c>
      <c r="X120">
        <v>0.28000000000000003</v>
      </c>
      <c r="Y120">
        <v>0</v>
      </c>
      <c r="Z120">
        <v>110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27</v>
      </c>
      <c r="AG120">
        <v>0.33600000000000002</v>
      </c>
      <c r="AH120">
        <v>2</v>
      </c>
      <c r="AI120">
        <v>64883707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ROW(Source!A53)</f>
        <v>53</v>
      </c>
      <c r="B121">
        <v>64883712</v>
      </c>
      <c r="C121">
        <v>64883704</v>
      </c>
      <c r="D121">
        <v>29150040</v>
      </c>
      <c r="E121">
        <v>1</v>
      </c>
      <c r="F121">
        <v>1</v>
      </c>
      <c r="G121">
        <v>1</v>
      </c>
      <c r="H121">
        <v>3</v>
      </c>
      <c r="I121" t="s">
        <v>269</v>
      </c>
      <c r="J121" t="s">
        <v>270</v>
      </c>
      <c r="K121" t="s">
        <v>271</v>
      </c>
      <c r="L121">
        <v>1339</v>
      </c>
      <c r="N121">
        <v>1007</v>
      </c>
      <c r="O121" t="s">
        <v>247</v>
      </c>
      <c r="P121" t="s">
        <v>247</v>
      </c>
      <c r="Q121">
        <v>1</v>
      </c>
      <c r="X121">
        <v>1.05</v>
      </c>
      <c r="Y121">
        <v>2.44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1.05</v>
      </c>
      <c r="AH121">
        <v>2</v>
      </c>
      <c r="AI121">
        <v>64883708</v>
      </c>
      <c r="AJ121">
        <v>116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ROW(Source!A53)</f>
        <v>53</v>
      </c>
      <c r="B122">
        <v>64883713</v>
      </c>
      <c r="C122">
        <v>64883704</v>
      </c>
      <c r="D122">
        <v>29151472</v>
      </c>
      <c r="E122">
        <v>1</v>
      </c>
      <c r="F122">
        <v>1</v>
      </c>
      <c r="G122">
        <v>1</v>
      </c>
      <c r="H122">
        <v>3</v>
      </c>
      <c r="I122" t="s">
        <v>296</v>
      </c>
      <c r="J122" t="s">
        <v>297</v>
      </c>
      <c r="K122" t="s">
        <v>298</v>
      </c>
      <c r="L122">
        <v>1354</v>
      </c>
      <c r="N122">
        <v>1010</v>
      </c>
      <c r="O122" t="s">
        <v>57</v>
      </c>
      <c r="P122" t="s">
        <v>57</v>
      </c>
      <c r="Q122">
        <v>1</v>
      </c>
      <c r="X122">
        <v>50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50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ROW(Source!A56)</f>
        <v>56</v>
      </c>
      <c r="B123">
        <v>64883721</v>
      </c>
      <c r="C123">
        <v>64883715</v>
      </c>
      <c r="D123">
        <v>18408066</v>
      </c>
      <c r="E123">
        <v>1</v>
      </c>
      <c r="F123">
        <v>1</v>
      </c>
      <c r="G123">
        <v>1</v>
      </c>
      <c r="H123">
        <v>1</v>
      </c>
      <c r="I123" t="s">
        <v>279</v>
      </c>
      <c r="J123" t="s">
        <v>3</v>
      </c>
      <c r="K123" t="s">
        <v>280</v>
      </c>
      <c r="L123">
        <v>1369</v>
      </c>
      <c r="N123">
        <v>1013</v>
      </c>
      <c r="O123" t="s">
        <v>227</v>
      </c>
      <c r="P123" t="s">
        <v>227</v>
      </c>
      <c r="Q123">
        <v>1</v>
      </c>
      <c r="X123">
        <v>6.29</v>
      </c>
      <c r="Y123">
        <v>0</v>
      </c>
      <c r="Z123">
        <v>0</v>
      </c>
      <c r="AA123">
        <v>0</v>
      </c>
      <c r="AB123">
        <v>8.02</v>
      </c>
      <c r="AC123">
        <v>0</v>
      </c>
      <c r="AD123">
        <v>1</v>
      </c>
      <c r="AE123">
        <v>1</v>
      </c>
      <c r="AF123" t="s">
        <v>27</v>
      </c>
      <c r="AG123">
        <v>7.548</v>
      </c>
      <c r="AH123">
        <v>2</v>
      </c>
      <c r="AI123">
        <v>64883716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ROW(Source!A56)</f>
        <v>56</v>
      </c>
      <c r="B124">
        <v>64883722</v>
      </c>
      <c r="C124">
        <v>64883715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38</v>
      </c>
      <c r="J124" t="s">
        <v>3</v>
      </c>
      <c r="K124" t="s">
        <v>228</v>
      </c>
      <c r="L124">
        <v>608254</v>
      </c>
      <c r="N124">
        <v>1013</v>
      </c>
      <c r="O124" t="s">
        <v>229</v>
      </c>
      <c r="P124" t="s">
        <v>229</v>
      </c>
      <c r="Q124">
        <v>1</v>
      </c>
      <c r="X124">
        <v>0.34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27</v>
      </c>
      <c r="AG124">
        <v>0.40800000000000003</v>
      </c>
      <c r="AH124">
        <v>2</v>
      </c>
      <c r="AI124">
        <v>64883717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ROW(Source!A56)</f>
        <v>56</v>
      </c>
      <c r="B125">
        <v>64883723</v>
      </c>
      <c r="C125">
        <v>64883715</v>
      </c>
      <c r="D125">
        <v>29173290</v>
      </c>
      <c r="E125">
        <v>1</v>
      </c>
      <c r="F125">
        <v>1</v>
      </c>
      <c r="G125">
        <v>1</v>
      </c>
      <c r="H125">
        <v>2</v>
      </c>
      <c r="I125" t="s">
        <v>256</v>
      </c>
      <c r="J125" t="s">
        <v>257</v>
      </c>
      <c r="K125" t="s">
        <v>258</v>
      </c>
      <c r="L125">
        <v>1368</v>
      </c>
      <c r="N125">
        <v>1011</v>
      </c>
      <c r="O125" t="s">
        <v>233</v>
      </c>
      <c r="P125" t="s">
        <v>233</v>
      </c>
      <c r="Q125">
        <v>1</v>
      </c>
      <c r="X125">
        <v>0.34</v>
      </c>
      <c r="Y125">
        <v>0</v>
      </c>
      <c r="Z125">
        <v>110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27</v>
      </c>
      <c r="AG125">
        <v>0.40800000000000003</v>
      </c>
      <c r="AH125">
        <v>2</v>
      </c>
      <c r="AI125">
        <v>64883718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ROW(Source!A56)</f>
        <v>56</v>
      </c>
      <c r="B126">
        <v>64883724</v>
      </c>
      <c r="C126">
        <v>64883715</v>
      </c>
      <c r="D126">
        <v>29123142</v>
      </c>
      <c r="E126">
        <v>1</v>
      </c>
      <c r="F126">
        <v>1</v>
      </c>
      <c r="G126">
        <v>1</v>
      </c>
      <c r="H126">
        <v>3</v>
      </c>
      <c r="I126" t="s">
        <v>281</v>
      </c>
      <c r="J126" t="s">
        <v>282</v>
      </c>
      <c r="K126" t="s">
        <v>283</v>
      </c>
      <c r="L126">
        <v>1339</v>
      </c>
      <c r="N126">
        <v>1007</v>
      </c>
      <c r="O126" t="s">
        <v>247</v>
      </c>
      <c r="P126" t="s">
        <v>247</v>
      </c>
      <c r="Q126">
        <v>1</v>
      </c>
      <c r="X126">
        <v>0.05</v>
      </c>
      <c r="Y126">
        <v>393.55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0.05</v>
      </c>
      <c r="AH126">
        <v>2</v>
      </c>
      <c r="AI126">
        <v>64883719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ROW(Source!A56)</f>
        <v>56</v>
      </c>
      <c r="B127">
        <v>64883725</v>
      </c>
      <c r="C127">
        <v>64883715</v>
      </c>
      <c r="D127">
        <v>29150040</v>
      </c>
      <c r="E127">
        <v>1</v>
      </c>
      <c r="F127">
        <v>1</v>
      </c>
      <c r="G127">
        <v>1</v>
      </c>
      <c r="H127">
        <v>3</v>
      </c>
      <c r="I127" t="s">
        <v>269</v>
      </c>
      <c r="J127" t="s">
        <v>270</v>
      </c>
      <c r="K127" t="s">
        <v>271</v>
      </c>
      <c r="L127">
        <v>1339</v>
      </c>
      <c r="N127">
        <v>1007</v>
      </c>
      <c r="O127" t="s">
        <v>247</v>
      </c>
      <c r="P127" t="s">
        <v>247</v>
      </c>
      <c r="Q127">
        <v>1</v>
      </c>
      <c r="X127">
        <v>1.2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1.2</v>
      </c>
      <c r="AH127">
        <v>2</v>
      </c>
      <c r="AI127">
        <v>64883720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ROW(Source!A57)</f>
        <v>57</v>
      </c>
      <c r="B128">
        <v>64883721</v>
      </c>
      <c r="C128">
        <v>64883715</v>
      </c>
      <c r="D128">
        <v>18408066</v>
      </c>
      <c r="E128">
        <v>1</v>
      </c>
      <c r="F128">
        <v>1</v>
      </c>
      <c r="G128">
        <v>1</v>
      </c>
      <c r="H128">
        <v>1</v>
      </c>
      <c r="I128" t="s">
        <v>279</v>
      </c>
      <c r="J128" t="s">
        <v>3</v>
      </c>
      <c r="K128" t="s">
        <v>280</v>
      </c>
      <c r="L128">
        <v>1369</v>
      </c>
      <c r="N128">
        <v>1013</v>
      </c>
      <c r="O128" t="s">
        <v>227</v>
      </c>
      <c r="P128" t="s">
        <v>227</v>
      </c>
      <c r="Q128">
        <v>1</v>
      </c>
      <c r="X128">
        <v>6.29</v>
      </c>
      <c r="Y128">
        <v>0</v>
      </c>
      <c r="Z128">
        <v>0</v>
      </c>
      <c r="AA128">
        <v>0</v>
      </c>
      <c r="AB128">
        <v>8.02</v>
      </c>
      <c r="AC128">
        <v>0</v>
      </c>
      <c r="AD128">
        <v>1</v>
      </c>
      <c r="AE128">
        <v>1</v>
      </c>
      <c r="AF128" t="s">
        <v>27</v>
      </c>
      <c r="AG128">
        <v>7.548</v>
      </c>
      <c r="AH128">
        <v>2</v>
      </c>
      <c r="AI128">
        <v>64883716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ROW(Source!A57)</f>
        <v>57</v>
      </c>
      <c r="B129">
        <v>64883722</v>
      </c>
      <c r="C129">
        <v>64883715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38</v>
      </c>
      <c r="J129" t="s">
        <v>3</v>
      </c>
      <c r="K129" t="s">
        <v>228</v>
      </c>
      <c r="L129">
        <v>608254</v>
      </c>
      <c r="N129">
        <v>1013</v>
      </c>
      <c r="O129" t="s">
        <v>229</v>
      </c>
      <c r="P129" t="s">
        <v>229</v>
      </c>
      <c r="Q129">
        <v>1</v>
      </c>
      <c r="X129">
        <v>0.34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27</v>
      </c>
      <c r="AG129">
        <v>0.40800000000000003</v>
      </c>
      <c r="AH129">
        <v>2</v>
      </c>
      <c r="AI129">
        <v>64883717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ROW(Source!A57)</f>
        <v>57</v>
      </c>
      <c r="B130">
        <v>64883723</v>
      </c>
      <c r="C130">
        <v>64883715</v>
      </c>
      <c r="D130">
        <v>29173290</v>
      </c>
      <c r="E130">
        <v>1</v>
      </c>
      <c r="F130">
        <v>1</v>
      </c>
      <c r="G130">
        <v>1</v>
      </c>
      <c r="H130">
        <v>2</v>
      </c>
      <c r="I130" t="s">
        <v>256</v>
      </c>
      <c r="J130" t="s">
        <v>257</v>
      </c>
      <c r="K130" t="s">
        <v>258</v>
      </c>
      <c r="L130">
        <v>1368</v>
      </c>
      <c r="N130">
        <v>1011</v>
      </c>
      <c r="O130" t="s">
        <v>233</v>
      </c>
      <c r="P130" t="s">
        <v>233</v>
      </c>
      <c r="Q130">
        <v>1</v>
      </c>
      <c r="X130">
        <v>0.34</v>
      </c>
      <c r="Y130">
        <v>0</v>
      </c>
      <c r="Z130">
        <v>110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27</v>
      </c>
      <c r="AG130">
        <v>0.40800000000000003</v>
      </c>
      <c r="AH130">
        <v>2</v>
      </c>
      <c r="AI130">
        <v>64883718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ROW(Source!A57)</f>
        <v>57</v>
      </c>
      <c r="B131">
        <v>64883724</v>
      </c>
      <c r="C131">
        <v>64883715</v>
      </c>
      <c r="D131">
        <v>29123142</v>
      </c>
      <c r="E131">
        <v>1</v>
      </c>
      <c r="F131">
        <v>1</v>
      </c>
      <c r="G131">
        <v>1</v>
      </c>
      <c r="H131">
        <v>3</v>
      </c>
      <c r="I131" t="s">
        <v>281</v>
      </c>
      <c r="J131" t="s">
        <v>282</v>
      </c>
      <c r="K131" t="s">
        <v>283</v>
      </c>
      <c r="L131">
        <v>1339</v>
      </c>
      <c r="N131">
        <v>1007</v>
      </c>
      <c r="O131" t="s">
        <v>247</v>
      </c>
      <c r="P131" t="s">
        <v>247</v>
      </c>
      <c r="Q131">
        <v>1</v>
      </c>
      <c r="X131">
        <v>0.05</v>
      </c>
      <c r="Y131">
        <v>393.55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0.05</v>
      </c>
      <c r="AH131">
        <v>2</v>
      </c>
      <c r="AI131">
        <v>64883719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ROW(Source!A57)</f>
        <v>57</v>
      </c>
      <c r="B132">
        <v>64883725</v>
      </c>
      <c r="C132">
        <v>64883715</v>
      </c>
      <c r="D132">
        <v>29150040</v>
      </c>
      <c r="E132">
        <v>1</v>
      </c>
      <c r="F132">
        <v>1</v>
      </c>
      <c r="G132">
        <v>1</v>
      </c>
      <c r="H132">
        <v>3</v>
      </c>
      <c r="I132" t="s">
        <v>269</v>
      </c>
      <c r="J132" t="s">
        <v>270</v>
      </c>
      <c r="K132" t="s">
        <v>271</v>
      </c>
      <c r="L132">
        <v>1339</v>
      </c>
      <c r="N132">
        <v>1007</v>
      </c>
      <c r="O132" t="s">
        <v>247</v>
      </c>
      <c r="P132" t="s">
        <v>247</v>
      </c>
      <c r="Q132">
        <v>1</v>
      </c>
      <c r="X132">
        <v>1.2</v>
      </c>
      <c r="Y132">
        <v>2.44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1.2</v>
      </c>
      <c r="AH132">
        <v>2</v>
      </c>
      <c r="AI132">
        <v>64883720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ROW(Source!A58)</f>
        <v>58</v>
      </c>
      <c r="B133">
        <v>64883732</v>
      </c>
      <c r="C133">
        <v>64883726</v>
      </c>
      <c r="D133">
        <v>18406804</v>
      </c>
      <c r="E133">
        <v>1</v>
      </c>
      <c r="F133">
        <v>1</v>
      </c>
      <c r="G133">
        <v>1</v>
      </c>
      <c r="H133">
        <v>1</v>
      </c>
      <c r="I133" t="s">
        <v>251</v>
      </c>
      <c r="J133" t="s">
        <v>3</v>
      </c>
      <c r="K133" t="s">
        <v>252</v>
      </c>
      <c r="L133">
        <v>1369</v>
      </c>
      <c r="N133">
        <v>1013</v>
      </c>
      <c r="O133" t="s">
        <v>227</v>
      </c>
      <c r="P133" t="s">
        <v>227</v>
      </c>
      <c r="Q133">
        <v>1</v>
      </c>
      <c r="X133">
        <v>31.32</v>
      </c>
      <c r="Y133">
        <v>0</v>
      </c>
      <c r="Z133">
        <v>0</v>
      </c>
      <c r="AA133">
        <v>0</v>
      </c>
      <c r="AB133">
        <v>7.8</v>
      </c>
      <c r="AC133">
        <v>0</v>
      </c>
      <c r="AD133">
        <v>1</v>
      </c>
      <c r="AE133">
        <v>1</v>
      </c>
      <c r="AF133" t="s">
        <v>27</v>
      </c>
      <c r="AG133">
        <v>37.583999999999996</v>
      </c>
      <c r="AH133">
        <v>2</v>
      </c>
      <c r="AI133">
        <v>64883727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ROW(Source!A58)</f>
        <v>58</v>
      </c>
      <c r="B134">
        <v>64883733</v>
      </c>
      <c r="C134">
        <v>64883726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38</v>
      </c>
      <c r="J134" t="s">
        <v>3</v>
      </c>
      <c r="K134" t="s">
        <v>228</v>
      </c>
      <c r="L134">
        <v>608254</v>
      </c>
      <c r="N134">
        <v>1013</v>
      </c>
      <c r="O134" t="s">
        <v>229</v>
      </c>
      <c r="P134" t="s">
        <v>229</v>
      </c>
      <c r="Q134">
        <v>1</v>
      </c>
      <c r="X134">
        <v>90.09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27</v>
      </c>
      <c r="AG134">
        <v>108.108</v>
      </c>
      <c r="AH134">
        <v>2</v>
      </c>
      <c r="AI134">
        <v>64883728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ROW(Source!A58)</f>
        <v>58</v>
      </c>
      <c r="B135">
        <v>64883734</v>
      </c>
      <c r="C135">
        <v>64883726</v>
      </c>
      <c r="D135">
        <v>29172800</v>
      </c>
      <c r="E135">
        <v>1</v>
      </c>
      <c r="F135">
        <v>1</v>
      </c>
      <c r="G135">
        <v>1</v>
      </c>
      <c r="H135">
        <v>2</v>
      </c>
      <c r="I135" t="s">
        <v>253</v>
      </c>
      <c r="J135" t="s">
        <v>254</v>
      </c>
      <c r="K135" t="s">
        <v>255</v>
      </c>
      <c r="L135">
        <v>1368</v>
      </c>
      <c r="N135">
        <v>1011</v>
      </c>
      <c r="O135" t="s">
        <v>233</v>
      </c>
      <c r="P135" t="s">
        <v>233</v>
      </c>
      <c r="Q135">
        <v>1</v>
      </c>
      <c r="X135">
        <v>73.040000000000006</v>
      </c>
      <c r="Y135">
        <v>0</v>
      </c>
      <c r="Z135">
        <v>70.010000000000005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27</v>
      </c>
      <c r="AG135">
        <v>87.64800000000001</v>
      </c>
      <c r="AH135">
        <v>2</v>
      </c>
      <c r="AI135">
        <v>64883729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ROW(Source!A58)</f>
        <v>58</v>
      </c>
      <c r="B136">
        <v>64883735</v>
      </c>
      <c r="C136">
        <v>64883726</v>
      </c>
      <c r="D136">
        <v>29172870</v>
      </c>
      <c r="E136">
        <v>1</v>
      </c>
      <c r="F136">
        <v>1</v>
      </c>
      <c r="G136">
        <v>1</v>
      </c>
      <c r="H136">
        <v>2</v>
      </c>
      <c r="I136" t="s">
        <v>284</v>
      </c>
      <c r="J136" t="s">
        <v>285</v>
      </c>
      <c r="K136" t="s">
        <v>286</v>
      </c>
      <c r="L136">
        <v>1368</v>
      </c>
      <c r="N136">
        <v>1011</v>
      </c>
      <c r="O136" t="s">
        <v>233</v>
      </c>
      <c r="P136" t="s">
        <v>233</v>
      </c>
      <c r="Q136">
        <v>1</v>
      </c>
      <c r="X136">
        <v>17.05</v>
      </c>
      <c r="Y136">
        <v>0</v>
      </c>
      <c r="Z136">
        <v>61.3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27</v>
      </c>
      <c r="AG136">
        <v>20.46</v>
      </c>
      <c r="AH136">
        <v>2</v>
      </c>
      <c r="AI136">
        <v>64883730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ROW(Source!A58)</f>
        <v>58</v>
      </c>
      <c r="B137">
        <v>64883736</v>
      </c>
      <c r="C137">
        <v>64883726</v>
      </c>
      <c r="D137">
        <v>29149504</v>
      </c>
      <c r="E137">
        <v>1</v>
      </c>
      <c r="F137">
        <v>1</v>
      </c>
      <c r="G137">
        <v>1</v>
      </c>
      <c r="H137">
        <v>3</v>
      </c>
      <c r="I137" t="s">
        <v>287</v>
      </c>
      <c r="J137" t="s">
        <v>288</v>
      </c>
      <c r="K137" t="s">
        <v>289</v>
      </c>
      <c r="L137">
        <v>1339</v>
      </c>
      <c r="N137">
        <v>1007</v>
      </c>
      <c r="O137" t="s">
        <v>247</v>
      </c>
      <c r="P137" t="s">
        <v>247</v>
      </c>
      <c r="Q137">
        <v>1</v>
      </c>
      <c r="X137">
        <v>0.04</v>
      </c>
      <c r="Y137">
        <v>108.4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0.04</v>
      </c>
      <c r="AH137">
        <v>2</v>
      </c>
      <c r="AI137">
        <v>64883731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ROW(Source!A59)</f>
        <v>59</v>
      </c>
      <c r="B138">
        <v>64883732</v>
      </c>
      <c r="C138">
        <v>64883726</v>
      </c>
      <c r="D138">
        <v>18406804</v>
      </c>
      <c r="E138">
        <v>1</v>
      </c>
      <c r="F138">
        <v>1</v>
      </c>
      <c r="G138">
        <v>1</v>
      </c>
      <c r="H138">
        <v>1</v>
      </c>
      <c r="I138" t="s">
        <v>251</v>
      </c>
      <c r="J138" t="s">
        <v>3</v>
      </c>
      <c r="K138" t="s">
        <v>252</v>
      </c>
      <c r="L138">
        <v>1369</v>
      </c>
      <c r="N138">
        <v>1013</v>
      </c>
      <c r="O138" t="s">
        <v>227</v>
      </c>
      <c r="P138" t="s">
        <v>227</v>
      </c>
      <c r="Q138">
        <v>1</v>
      </c>
      <c r="X138">
        <v>31.32</v>
      </c>
      <c r="Y138">
        <v>0</v>
      </c>
      <c r="Z138">
        <v>0</v>
      </c>
      <c r="AA138">
        <v>0</v>
      </c>
      <c r="AB138">
        <v>7.8</v>
      </c>
      <c r="AC138">
        <v>0</v>
      </c>
      <c r="AD138">
        <v>1</v>
      </c>
      <c r="AE138">
        <v>1</v>
      </c>
      <c r="AF138" t="s">
        <v>27</v>
      </c>
      <c r="AG138">
        <v>37.583999999999996</v>
      </c>
      <c r="AH138">
        <v>2</v>
      </c>
      <c r="AI138">
        <v>64883727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ROW(Source!A59)</f>
        <v>59</v>
      </c>
      <c r="B139">
        <v>64883733</v>
      </c>
      <c r="C139">
        <v>64883726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38</v>
      </c>
      <c r="J139" t="s">
        <v>3</v>
      </c>
      <c r="K139" t="s">
        <v>228</v>
      </c>
      <c r="L139">
        <v>608254</v>
      </c>
      <c r="N139">
        <v>1013</v>
      </c>
      <c r="O139" t="s">
        <v>229</v>
      </c>
      <c r="P139" t="s">
        <v>229</v>
      </c>
      <c r="Q139">
        <v>1</v>
      </c>
      <c r="X139">
        <v>90.09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27</v>
      </c>
      <c r="AG139">
        <v>108.108</v>
      </c>
      <c r="AH139">
        <v>2</v>
      </c>
      <c r="AI139">
        <v>64883728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ROW(Source!A59)</f>
        <v>59</v>
      </c>
      <c r="B140">
        <v>64883734</v>
      </c>
      <c r="C140">
        <v>64883726</v>
      </c>
      <c r="D140">
        <v>29172800</v>
      </c>
      <c r="E140">
        <v>1</v>
      </c>
      <c r="F140">
        <v>1</v>
      </c>
      <c r="G140">
        <v>1</v>
      </c>
      <c r="H140">
        <v>2</v>
      </c>
      <c r="I140" t="s">
        <v>253</v>
      </c>
      <c r="J140" t="s">
        <v>254</v>
      </c>
      <c r="K140" t="s">
        <v>255</v>
      </c>
      <c r="L140">
        <v>1368</v>
      </c>
      <c r="N140">
        <v>1011</v>
      </c>
      <c r="O140" t="s">
        <v>233</v>
      </c>
      <c r="P140" t="s">
        <v>233</v>
      </c>
      <c r="Q140">
        <v>1</v>
      </c>
      <c r="X140">
        <v>73.040000000000006</v>
      </c>
      <c r="Y140">
        <v>0</v>
      </c>
      <c r="Z140">
        <v>70.010000000000005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27</v>
      </c>
      <c r="AG140">
        <v>87.64800000000001</v>
      </c>
      <c r="AH140">
        <v>2</v>
      </c>
      <c r="AI140">
        <v>64883729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ROW(Source!A59)</f>
        <v>59</v>
      </c>
      <c r="B141">
        <v>64883735</v>
      </c>
      <c r="C141">
        <v>64883726</v>
      </c>
      <c r="D141">
        <v>29172870</v>
      </c>
      <c r="E141">
        <v>1</v>
      </c>
      <c r="F141">
        <v>1</v>
      </c>
      <c r="G141">
        <v>1</v>
      </c>
      <c r="H141">
        <v>2</v>
      </c>
      <c r="I141" t="s">
        <v>284</v>
      </c>
      <c r="J141" t="s">
        <v>285</v>
      </c>
      <c r="K141" t="s">
        <v>286</v>
      </c>
      <c r="L141">
        <v>1368</v>
      </c>
      <c r="N141">
        <v>1011</v>
      </c>
      <c r="O141" t="s">
        <v>233</v>
      </c>
      <c r="P141" t="s">
        <v>233</v>
      </c>
      <c r="Q141">
        <v>1</v>
      </c>
      <c r="X141">
        <v>17.05</v>
      </c>
      <c r="Y141">
        <v>0</v>
      </c>
      <c r="Z141">
        <v>61.3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27</v>
      </c>
      <c r="AG141">
        <v>20.46</v>
      </c>
      <c r="AH141">
        <v>2</v>
      </c>
      <c r="AI141">
        <v>64883730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ROW(Source!A59)</f>
        <v>59</v>
      </c>
      <c r="B142">
        <v>64883736</v>
      </c>
      <c r="C142">
        <v>64883726</v>
      </c>
      <c r="D142">
        <v>29149504</v>
      </c>
      <c r="E142">
        <v>1</v>
      </c>
      <c r="F142">
        <v>1</v>
      </c>
      <c r="G142">
        <v>1</v>
      </c>
      <c r="H142">
        <v>3</v>
      </c>
      <c r="I142" t="s">
        <v>287</v>
      </c>
      <c r="J142" t="s">
        <v>288</v>
      </c>
      <c r="K142" t="s">
        <v>289</v>
      </c>
      <c r="L142">
        <v>1339</v>
      </c>
      <c r="N142">
        <v>1007</v>
      </c>
      <c r="O142" t="s">
        <v>247</v>
      </c>
      <c r="P142" t="s">
        <v>247</v>
      </c>
      <c r="Q142">
        <v>1</v>
      </c>
      <c r="X142">
        <v>0.04</v>
      </c>
      <c r="Y142">
        <v>108.4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64883731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ROW(Source!A60)</f>
        <v>60</v>
      </c>
      <c r="B143">
        <v>64883739</v>
      </c>
      <c r="C143">
        <v>64883737</v>
      </c>
      <c r="D143">
        <v>29174925</v>
      </c>
      <c r="E143">
        <v>1</v>
      </c>
      <c r="F143">
        <v>1</v>
      </c>
      <c r="G143">
        <v>1</v>
      </c>
      <c r="H143">
        <v>2</v>
      </c>
      <c r="I143" t="s">
        <v>290</v>
      </c>
      <c r="J143" t="s">
        <v>291</v>
      </c>
      <c r="K143" t="s">
        <v>292</v>
      </c>
      <c r="L143">
        <v>1368</v>
      </c>
      <c r="N143">
        <v>1011</v>
      </c>
      <c r="O143" t="s">
        <v>233</v>
      </c>
      <c r="P143" t="s">
        <v>233</v>
      </c>
      <c r="Q143">
        <v>1</v>
      </c>
      <c r="X143">
        <v>0.14000000000000001</v>
      </c>
      <c r="Y143">
        <v>0</v>
      </c>
      <c r="Z143">
        <v>112.47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0.14000000000000001</v>
      </c>
      <c r="AH143">
        <v>2</v>
      </c>
      <c r="AI143">
        <v>64883738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ROW(Source!A61)</f>
        <v>61</v>
      </c>
      <c r="B144">
        <v>64883739</v>
      </c>
      <c r="C144">
        <v>64883737</v>
      </c>
      <c r="D144">
        <v>29174925</v>
      </c>
      <c r="E144">
        <v>1</v>
      </c>
      <c r="F144">
        <v>1</v>
      </c>
      <c r="G144">
        <v>1</v>
      </c>
      <c r="H144">
        <v>2</v>
      </c>
      <c r="I144" t="s">
        <v>290</v>
      </c>
      <c r="J144" t="s">
        <v>291</v>
      </c>
      <c r="K144" t="s">
        <v>292</v>
      </c>
      <c r="L144">
        <v>1368</v>
      </c>
      <c r="N144">
        <v>1011</v>
      </c>
      <c r="O144" t="s">
        <v>233</v>
      </c>
      <c r="P144" t="s">
        <v>233</v>
      </c>
      <c r="Q144">
        <v>1</v>
      </c>
      <c r="X144">
        <v>0.14000000000000001</v>
      </c>
      <c r="Y144">
        <v>0</v>
      </c>
      <c r="Z144">
        <v>112.47</v>
      </c>
      <c r="AA144">
        <v>13.5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0.14000000000000001</v>
      </c>
      <c r="AH144">
        <v>2</v>
      </c>
      <c r="AI144">
        <v>64883738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299</v>
      </c>
      <c r="F1" t="s">
        <v>299</v>
      </c>
      <c r="G1" t="s">
        <v>299</v>
      </c>
      <c r="H1" t="s">
        <v>3</v>
      </c>
      <c r="I1" t="s">
        <v>299</v>
      </c>
      <c r="J1" t="s">
        <v>299</v>
      </c>
      <c r="K1" t="s">
        <v>3</v>
      </c>
      <c r="L1" t="s">
        <v>3</v>
      </c>
      <c r="M1" t="s">
        <v>3</v>
      </c>
      <c r="N1" t="s">
        <v>3</v>
      </c>
      <c r="O1" t="s">
        <v>299</v>
      </c>
      <c r="P1" t="s">
        <v>3</v>
      </c>
      <c r="Q1" t="s">
        <v>3</v>
      </c>
      <c r="R1" t="s">
        <v>3</v>
      </c>
      <c r="S1" t="s">
        <v>300</v>
      </c>
      <c r="T1" t="s">
        <v>302</v>
      </c>
      <c r="U1" t="s">
        <v>301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299</v>
      </c>
      <c r="F2" t="s">
        <v>299</v>
      </c>
      <c r="G2" t="s">
        <v>299</v>
      </c>
      <c r="H2" t="s">
        <v>3</v>
      </c>
      <c r="I2" t="s">
        <v>299</v>
      </c>
      <c r="J2" t="s">
        <v>299</v>
      </c>
      <c r="K2" t="s">
        <v>3</v>
      </c>
      <c r="L2" t="s">
        <v>3</v>
      </c>
      <c r="M2" t="s">
        <v>3</v>
      </c>
      <c r="N2" t="s">
        <v>3</v>
      </c>
      <c r="O2" t="s">
        <v>299</v>
      </c>
      <c r="P2" t="s">
        <v>3</v>
      </c>
      <c r="Q2" t="s">
        <v>3</v>
      </c>
      <c r="R2" t="s">
        <v>3</v>
      </c>
      <c r="S2" t="s">
        <v>300</v>
      </c>
      <c r="T2" t="s">
        <v>302</v>
      </c>
      <c r="U2" t="s">
        <v>301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299</v>
      </c>
      <c r="F3" t="s">
        <v>299</v>
      </c>
      <c r="G3" t="s">
        <v>299</v>
      </c>
      <c r="H3" t="s">
        <v>3</v>
      </c>
      <c r="I3" t="s">
        <v>299</v>
      </c>
      <c r="J3" t="s">
        <v>299</v>
      </c>
      <c r="K3" t="s">
        <v>3</v>
      </c>
      <c r="L3" t="s">
        <v>3</v>
      </c>
      <c r="M3" t="s">
        <v>3</v>
      </c>
      <c r="N3" t="s">
        <v>3</v>
      </c>
      <c r="O3" t="s">
        <v>299</v>
      </c>
      <c r="P3" t="s">
        <v>3</v>
      </c>
      <c r="Q3" t="s">
        <v>3</v>
      </c>
      <c r="R3" t="s">
        <v>3</v>
      </c>
      <c r="S3" t="s">
        <v>300</v>
      </c>
      <c r="T3" t="s">
        <v>302</v>
      </c>
      <c r="U3" t="s">
        <v>301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299</v>
      </c>
      <c r="F4" t="s">
        <v>299</v>
      </c>
      <c r="G4" t="s">
        <v>299</v>
      </c>
      <c r="H4" t="s">
        <v>3</v>
      </c>
      <c r="I4" t="s">
        <v>299</v>
      </c>
      <c r="J4" t="s">
        <v>299</v>
      </c>
      <c r="K4" t="s">
        <v>3</v>
      </c>
      <c r="L4" t="s">
        <v>3</v>
      </c>
      <c r="M4" t="s">
        <v>3</v>
      </c>
      <c r="N4" t="s">
        <v>3</v>
      </c>
      <c r="O4" t="s">
        <v>299</v>
      </c>
      <c r="P4" t="s">
        <v>3</v>
      </c>
      <c r="Q4" t="s">
        <v>3</v>
      </c>
      <c r="R4" t="s">
        <v>3</v>
      </c>
      <c r="S4" t="s">
        <v>300</v>
      </c>
      <c r="T4" t="s">
        <v>302</v>
      </c>
      <c r="U4" t="s">
        <v>301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299</v>
      </c>
      <c r="F5" t="s">
        <v>299</v>
      </c>
      <c r="G5" t="s">
        <v>299</v>
      </c>
      <c r="H5" t="s">
        <v>3</v>
      </c>
      <c r="I5" t="s">
        <v>299</v>
      </c>
      <c r="J5" t="s">
        <v>299</v>
      </c>
      <c r="K5" t="s">
        <v>3</v>
      </c>
      <c r="L5" t="s">
        <v>3</v>
      </c>
      <c r="M5" t="s">
        <v>3</v>
      </c>
      <c r="N5" t="s">
        <v>3</v>
      </c>
      <c r="O5" t="s">
        <v>299</v>
      </c>
      <c r="P5" t="s">
        <v>3</v>
      </c>
      <c r="Q5" t="s">
        <v>3</v>
      </c>
      <c r="R5" t="s">
        <v>3</v>
      </c>
      <c r="S5" t="s">
        <v>300</v>
      </c>
      <c r="T5" t="s">
        <v>302</v>
      </c>
      <c r="U5" t="s">
        <v>301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299</v>
      </c>
      <c r="F6" t="s">
        <v>299</v>
      </c>
      <c r="G6" t="s">
        <v>299</v>
      </c>
      <c r="H6" t="s">
        <v>3</v>
      </c>
      <c r="I6" t="s">
        <v>299</v>
      </c>
      <c r="J6" t="s">
        <v>299</v>
      </c>
      <c r="K6" t="s">
        <v>3</v>
      </c>
      <c r="L6" t="s">
        <v>3</v>
      </c>
      <c r="M6" t="s">
        <v>3</v>
      </c>
      <c r="N6" t="s">
        <v>3</v>
      </c>
      <c r="O6" t="s">
        <v>299</v>
      </c>
      <c r="P6" t="s">
        <v>3</v>
      </c>
      <c r="Q6" t="s">
        <v>3</v>
      </c>
      <c r="R6" t="s">
        <v>3</v>
      </c>
      <c r="S6" t="s">
        <v>300</v>
      </c>
      <c r="T6" t="s">
        <v>302</v>
      </c>
      <c r="U6" t="s">
        <v>301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299</v>
      </c>
      <c r="F7" t="s">
        <v>299</v>
      </c>
      <c r="G7" t="s">
        <v>299</v>
      </c>
      <c r="H7" t="s">
        <v>3</v>
      </c>
      <c r="I7" t="s">
        <v>299</v>
      </c>
      <c r="J7" t="s">
        <v>299</v>
      </c>
      <c r="K7" t="s">
        <v>3</v>
      </c>
      <c r="L7" t="s">
        <v>3</v>
      </c>
      <c r="M7" t="s">
        <v>3</v>
      </c>
      <c r="N7" t="s">
        <v>3</v>
      </c>
      <c r="O7" t="s">
        <v>299</v>
      </c>
      <c r="P7" t="s">
        <v>3</v>
      </c>
      <c r="Q7" t="s">
        <v>3</v>
      </c>
      <c r="R7" t="s">
        <v>3</v>
      </c>
      <c r="S7" t="s">
        <v>300</v>
      </c>
      <c r="T7" t="s">
        <v>302</v>
      </c>
      <c r="U7" t="s">
        <v>301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299</v>
      </c>
      <c r="F8" t="s">
        <v>299</v>
      </c>
      <c r="G8" t="s">
        <v>299</v>
      </c>
      <c r="H8" t="s">
        <v>3</v>
      </c>
      <c r="I8" t="s">
        <v>299</v>
      </c>
      <c r="J8" t="s">
        <v>299</v>
      </c>
      <c r="K8" t="s">
        <v>3</v>
      </c>
      <c r="L8" t="s">
        <v>3</v>
      </c>
      <c r="M8" t="s">
        <v>3</v>
      </c>
      <c r="N8" t="s">
        <v>3</v>
      </c>
      <c r="O8" t="s">
        <v>299</v>
      </c>
      <c r="P8" t="s">
        <v>3</v>
      </c>
      <c r="Q8" t="s">
        <v>3</v>
      </c>
      <c r="R8" t="s">
        <v>3</v>
      </c>
      <c r="S8" t="s">
        <v>300</v>
      </c>
      <c r="T8" t="s">
        <v>302</v>
      </c>
      <c r="U8" t="s">
        <v>301</v>
      </c>
    </row>
    <row r="9" spans="1:21" x14ac:dyDescent="0.2">
      <c r="A9">
        <v>36</v>
      </c>
      <c r="B9">
        <v>1</v>
      </c>
      <c r="C9" t="s">
        <v>3</v>
      </c>
      <c r="D9" t="s">
        <v>3</v>
      </c>
      <c r="E9" t="s">
        <v>299</v>
      </c>
      <c r="F9" t="s">
        <v>299</v>
      </c>
      <c r="G9" t="s">
        <v>299</v>
      </c>
      <c r="H9" t="s">
        <v>3</v>
      </c>
      <c r="I9" t="s">
        <v>299</v>
      </c>
      <c r="J9" t="s">
        <v>299</v>
      </c>
      <c r="K9" t="s">
        <v>3</v>
      </c>
      <c r="L9" t="s">
        <v>3</v>
      </c>
      <c r="M9" t="s">
        <v>3</v>
      </c>
      <c r="N9" t="s">
        <v>3</v>
      </c>
      <c r="O9" t="s">
        <v>299</v>
      </c>
      <c r="P9" t="s">
        <v>3</v>
      </c>
      <c r="Q9" t="s">
        <v>3</v>
      </c>
      <c r="R9" t="s">
        <v>3</v>
      </c>
      <c r="S9" t="s">
        <v>300</v>
      </c>
      <c r="T9" t="s">
        <v>302</v>
      </c>
      <c r="U9" t="s">
        <v>301</v>
      </c>
    </row>
    <row r="10" spans="1:21" x14ac:dyDescent="0.2">
      <c r="A10">
        <v>37</v>
      </c>
      <c r="B10">
        <v>1</v>
      </c>
      <c r="C10" t="s">
        <v>3</v>
      </c>
      <c r="D10" t="s">
        <v>3</v>
      </c>
      <c r="E10" t="s">
        <v>299</v>
      </c>
      <c r="F10" t="s">
        <v>299</v>
      </c>
      <c r="G10" t="s">
        <v>299</v>
      </c>
      <c r="H10" t="s">
        <v>3</v>
      </c>
      <c r="I10" t="s">
        <v>299</v>
      </c>
      <c r="J10" t="s">
        <v>299</v>
      </c>
      <c r="K10" t="s">
        <v>3</v>
      </c>
      <c r="L10" t="s">
        <v>3</v>
      </c>
      <c r="M10" t="s">
        <v>3</v>
      </c>
      <c r="N10" t="s">
        <v>3</v>
      </c>
      <c r="O10" t="s">
        <v>299</v>
      </c>
      <c r="P10" t="s">
        <v>3</v>
      </c>
      <c r="Q10" t="s">
        <v>3</v>
      </c>
      <c r="R10" t="s">
        <v>3</v>
      </c>
      <c r="S10" t="s">
        <v>300</v>
      </c>
      <c r="T10" t="s">
        <v>302</v>
      </c>
      <c r="U10" t="s">
        <v>301</v>
      </c>
    </row>
    <row r="11" spans="1:21" x14ac:dyDescent="0.2">
      <c r="A11">
        <v>38</v>
      </c>
      <c r="B11">
        <v>1</v>
      </c>
      <c r="C11" t="s">
        <v>3</v>
      </c>
      <c r="D11" t="s">
        <v>3</v>
      </c>
      <c r="E11" t="s">
        <v>299</v>
      </c>
      <c r="F11" t="s">
        <v>299</v>
      </c>
      <c r="G11" t="s">
        <v>299</v>
      </c>
      <c r="H11" t="s">
        <v>3</v>
      </c>
      <c r="I11" t="s">
        <v>299</v>
      </c>
      <c r="J11" t="s">
        <v>299</v>
      </c>
      <c r="K11" t="s">
        <v>3</v>
      </c>
      <c r="L11" t="s">
        <v>3</v>
      </c>
      <c r="M11" t="s">
        <v>3</v>
      </c>
      <c r="N11" t="s">
        <v>3</v>
      </c>
      <c r="O11" t="s">
        <v>299</v>
      </c>
      <c r="P11" t="s">
        <v>3</v>
      </c>
      <c r="Q11" t="s">
        <v>3</v>
      </c>
      <c r="R11" t="s">
        <v>3</v>
      </c>
      <c r="S11" t="s">
        <v>300</v>
      </c>
      <c r="T11" t="s">
        <v>302</v>
      </c>
      <c r="U11" t="s">
        <v>301</v>
      </c>
    </row>
    <row r="12" spans="1:21" x14ac:dyDescent="0.2">
      <c r="A12">
        <v>39</v>
      </c>
      <c r="B12">
        <v>1</v>
      </c>
      <c r="C12" t="s">
        <v>3</v>
      </c>
      <c r="D12" t="s">
        <v>3</v>
      </c>
      <c r="E12" t="s">
        <v>299</v>
      </c>
      <c r="F12" t="s">
        <v>299</v>
      </c>
      <c r="G12" t="s">
        <v>299</v>
      </c>
      <c r="H12" t="s">
        <v>3</v>
      </c>
      <c r="I12" t="s">
        <v>299</v>
      </c>
      <c r="J12" t="s">
        <v>299</v>
      </c>
      <c r="K12" t="s">
        <v>3</v>
      </c>
      <c r="L12" t="s">
        <v>3</v>
      </c>
      <c r="M12" t="s">
        <v>3</v>
      </c>
      <c r="N12" t="s">
        <v>3</v>
      </c>
      <c r="O12" t="s">
        <v>299</v>
      </c>
      <c r="P12" t="s">
        <v>3</v>
      </c>
      <c r="Q12" t="s">
        <v>3</v>
      </c>
      <c r="R12" t="s">
        <v>3</v>
      </c>
      <c r="S12" t="s">
        <v>300</v>
      </c>
      <c r="T12" t="s">
        <v>302</v>
      </c>
      <c r="U12" t="s">
        <v>301</v>
      </c>
    </row>
    <row r="13" spans="1:21" x14ac:dyDescent="0.2">
      <c r="A13">
        <v>40</v>
      </c>
      <c r="B13">
        <v>1</v>
      </c>
      <c r="C13" t="s">
        <v>3</v>
      </c>
      <c r="D13" t="s">
        <v>3</v>
      </c>
      <c r="E13" t="s">
        <v>299</v>
      </c>
      <c r="F13" t="s">
        <v>299</v>
      </c>
      <c r="G13" t="s">
        <v>299</v>
      </c>
      <c r="H13" t="s">
        <v>3</v>
      </c>
      <c r="I13" t="s">
        <v>299</v>
      </c>
      <c r="J13" t="s">
        <v>299</v>
      </c>
      <c r="K13" t="s">
        <v>3</v>
      </c>
      <c r="L13" t="s">
        <v>3</v>
      </c>
      <c r="M13" t="s">
        <v>3</v>
      </c>
      <c r="N13" t="s">
        <v>3</v>
      </c>
      <c r="O13" t="s">
        <v>299</v>
      </c>
      <c r="P13" t="s">
        <v>3</v>
      </c>
      <c r="Q13" t="s">
        <v>3</v>
      </c>
      <c r="R13" t="s">
        <v>3</v>
      </c>
      <c r="S13" t="s">
        <v>300</v>
      </c>
      <c r="T13" t="s">
        <v>302</v>
      </c>
      <c r="U13" t="s">
        <v>301</v>
      </c>
    </row>
    <row r="14" spans="1:21" x14ac:dyDescent="0.2">
      <c r="A14">
        <v>41</v>
      </c>
      <c r="B14">
        <v>1</v>
      </c>
      <c r="C14" t="s">
        <v>3</v>
      </c>
      <c r="D14" t="s">
        <v>3</v>
      </c>
      <c r="E14" t="s">
        <v>299</v>
      </c>
      <c r="F14" t="s">
        <v>299</v>
      </c>
      <c r="G14" t="s">
        <v>299</v>
      </c>
      <c r="H14" t="s">
        <v>3</v>
      </c>
      <c r="I14" t="s">
        <v>299</v>
      </c>
      <c r="J14" t="s">
        <v>299</v>
      </c>
      <c r="K14" t="s">
        <v>3</v>
      </c>
      <c r="L14" t="s">
        <v>3</v>
      </c>
      <c r="M14" t="s">
        <v>3</v>
      </c>
      <c r="N14" t="s">
        <v>3</v>
      </c>
      <c r="O14" t="s">
        <v>299</v>
      </c>
      <c r="P14" t="s">
        <v>3</v>
      </c>
      <c r="Q14" t="s">
        <v>3</v>
      </c>
      <c r="R14" t="s">
        <v>3</v>
      </c>
      <c r="S14" t="s">
        <v>300</v>
      </c>
      <c r="T14" t="s">
        <v>302</v>
      </c>
      <c r="U14" t="s">
        <v>301</v>
      </c>
    </row>
    <row r="15" spans="1:21" x14ac:dyDescent="0.2">
      <c r="A15">
        <v>44</v>
      </c>
      <c r="B15">
        <v>1</v>
      </c>
      <c r="C15" t="s">
        <v>3</v>
      </c>
      <c r="D15" t="s">
        <v>3</v>
      </c>
      <c r="E15" t="s">
        <v>299</v>
      </c>
      <c r="F15" t="s">
        <v>299</v>
      </c>
      <c r="G15" t="s">
        <v>299</v>
      </c>
      <c r="H15" t="s">
        <v>3</v>
      </c>
      <c r="I15" t="s">
        <v>299</v>
      </c>
      <c r="J15" t="s">
        <v>299</v>
      </c>
      <c r="K15" t="s">
        <v>3</v>
      </c>
      <c r="L15" t="s">
        <v>3</v>
      </c>
      <c r="M15" t="s">
        <v>3</v>
      </c>
      <c r="N15" t="s">
        <v>3</v>
      </c>
      <c r="O15" t="s">
        <v>299</v>
      </c>
      <c r="P15" t="s">
        <v>3</v>
      </c>
      <c r="Q15" t="s">
        <v>3</v>
      </c>
      <c r="R15" t="s">
        <v>3</v>
      </c>
      <c r="S15" t="s">
        <v>300</v>
      </c>
      <c r="T15" t="s">
        <v>302</v>
      </c>
      <c r="U15" t="s">
        <v>301</v>
      </c>
    </row>
    <row r="16" spans="1:21" x14ac:dyDescent="0.2">
      <c r="A16">
        <v>45</v>
      </c>
      <c r="B16">
        <v>1</v>
      </c>
      <c r="C16" t="s">
        <v>3</v>
      </c>
      <c r="D16" t="s">
        <v>3</v>
      </c>
      <c r="E16" t="s">
        <v>299</v>
      </c>
      <c r="F16" t="s">
        <v>299</v>
      </c>
      <c r="G16" t="s">
        <v>299</v>
      </c>
      <c r="H16" t="s">
        <v>3</v>
      </c>
      <c r="I16" t="s">
        <v>299</v>
      </c>
      <c r="J16" t="s">
        <v>299</v>
      </c>
      <c r="K16" t="s">
        <v>3</v>
      </c>
      <c r="L16" t="s">
        <v>3</v>
      </c>
      <c r="M16" t="s">
        <v>3</v>
      </c>
      <c r="N16" t="s">
        <v>3</v>
      </c>
      <c r="O16" t="s">
        <v>299</v>
      </c>
      <c r="P16" t="s">
        <v>3</v>
      </c>
      <c r="Q16" t="s">
        <v>3</v>
      </c>
      <c r="R16" t="s">
        <v>3</v>
      </c>
      <c r="S16" t="s">
        <v>300</v>
      </c>
      <c r="T16" t="s">
        <v>302</v>
      </c>
      <c r="U16" t="s">
        <v>301</v>
      </c>
    </row>
    <row r="17" spans="1:21" x14ac:dyDescent="0.2">
      <c r="A17">
        <v>46</v>
      </c>
      <c r="B17">
        <v>1</v>
      </c>
      <c r="C17" t="s">
        <v>3</v>
      </c>
      <c r="D17" t="s">
        <v>3</v>
      </c>
      <c r="E17" t="s">
        <v>299</v>
      </c>
      <c r="F17" t="s">
        <v>299</v>
      </c>
      <c r="G17" t="s">
        <v>299</v>
      </c>
      <c r="H17" t="s">
        <v>3</v>
      </c>
      <c r="I17" t="s">
        <v>299</v>
      </c>
      <c r="J17" t="s">
        <v>299</v>
      </c>
      <c r="K17" t="s">
        <v>3</v>
      </c>
      <c r="L17" t="s">
        <v>3</v>
      </c>
      <c r="M17" t="s">
        <v>3</v>
      </c>
      <c r="N17" t="s">
        <v>3</v>
      </c>
      <c r="O17" t="s">
        <v>299</v>
      </c>
      <c r="P17" t="s">
        <v>3</v>
      </c>
      <c r="Q17" t="s">
        <v>3</v>
      </c>
      <c r="R17" t="s">
        <v>3</v>
      </c>
      <c r="S17" t="s">
        <v>300</v>
      </c>
      <c r="T17" t="s">
        <v>302</v>
      </c>
      <c r="U17" t="s">
        <v>301</v>
      </c>
    </row>
    <row r="18" spans="1:21" x14ac:dyDescent="0.2">
      <c r="A18">
        <v>47</v>
      </c>
      <c r="B18">
        <v>1</v>
      </c>
      <c r="C18" t="s">
        <v>3</v>
      </c>
      <c r="D18" t="s">
        <v>3</v>
      </c>
      <c r="E18" t="s">
        <v>299</v>
      </c>
      <c r="F18" t="s">
        <v>299</v>
      </c>
      <c r="G18" t="s">
        <v>299</v>
      </c>
      <c r="H18" t="s">
        <v>3</v>
      </c>
      <c r="I18" t="s">
        <v>299</v>
      </c>
      <c r="J18" t="s">
        <v>299</v>
      </c>
      <c r="K18" t="s">
        <v>3</v>
      </c>
      <c r="L18" t="s">
        <v>3</v>
      </c>
      <c r="M18" t="s">
        <v>3</v>
      </c>
      <c r="N18" t="s">
        <v>3</v>
      </c>
      <c r="O18" t="s">
        <v>299</v>
      </c>
      <c r="P18" t="s">
        <v>3</v>
      </c>
      <c r="Q18" t="s">
        <v>3</v>
      </c>
      <c r="R18" t="s">
        <v>3</v>
      </c>
      <c r="S18" t="s">
        <v>300</v>
      </c>
      <c r="T18" t="s">
        <v>302</v>
      </c>
      <c r="U18" t="s">
        <v>301</v>
      </c>
    </row>
    <row r="19" spans="1:21" x14ac:dyDescent="0.2">
      <c r="A19">
        <v>48</v>
      </c>
      <c r="B19">
        <v>1</v>
      </c>
      <c r="C19" t="s">
        <v>3</v>
      </c>
      <c r="D19" t="s">
        <v>3</v>
      </c>
      <c r="E19" t="s">
        <v>299</v>
      </c>
      <c r="F19" t="s">
        <v>299</v>
      </c>
      <c r="G19" t="s">
        <v>299</v>
      </c>
      <c r="H19" t="s">
        <v>3</v>
      </c>
      <c r="I19" t="s">
        <v>299</v>
      </c>
      <c r="J19" t="s">
        <v>299</v>
      </c>
      <c r="K19" t="s">
        <v>3</v>
      </c>
      <c r="L19" t="s">
        <v>3</v>
      </c>
      <c r="M19" t="s">
        <v>3</v>
      </c>
      <c r="N19" t="s">
        <v>3</v>
      </c>
      <c r="O19" t="s">
        <v>299</v>
      </c>
      <c r="P19" t="s">
        <v>3</v>
      </c>
      <c r="Q19" t="s">
        <v>3</v>
      </c>
      <c r="R19" t="s">
        <v>3</v>
      </c>
      <c r="S19" t="s">
        <v>300</v>
      </c>
      <c r="T19" t="s">
        <v>302</v>
      </c>
      <c r="U19" t="s">
        <v>301</v>
      </c>
    </row>
    <row r="20" spans="1:21" x14ac:dyDescent="0.2">
      <c r="A20">
        <v>49</v>
      </c>
      <c r="B20">
        <v>1</v>
      </c>
      <c r="C20" t="s">
        <v>3</v>
      </c>
      <c r="D20" t="s">
        <v>3</v>
      </c>
      <c r="E20" t="s">
        <v>299</v>
      </c>
      <c r="F20" t="s">
        <v>299</v>
      </c>
      <c r="G20" t="s">
        <v>299</v>
      </c>
      <c r="H20" t="s">
        <v>3</v>
      </c>
      <c r="I20" t="s">
        <v>299</v>
      </c>
      <c r="J20" t="s">
        <v>299</v>
      </c>
      <c r="K20" t="s">
        <v>3</v>
      </c>
      <c r="L20" t="s">
        <v>3</v>
      </c>
      <c r="M20" t="s">
        <v>3</v>
      </c>
      <c r="N20" t="s">
        <v>3</v>
      </c>
      <c r="O20" t="s">
        <v>299</v>
      </c>
      <c r="P20" t="s">
        <v>3</v>
      </c>
      <c r="Q20" t="s">
        <v>3</v>
      </c>
      <c r="R20" t="s">
        <v>3</v>
      </c>
      <c r="S20" t="s">
        <v>300</v>
      </c>
      <c r="T20" t="s">
        <v>302</v>
      </c>
      <c r="U20" t="s">
        <v>301</v>
      </c>
    </row>
    <row r="21" spans="1:21" x14ac:dyDescent="0.2">
      <c r="A21">
        <v>50</v>
      </c>
      <c r="B21">
        <v>1</v>
      </c>
      <c r="C21" t="s">
        <v>3</v>
      </c>
      <c r="D21" t="s">
        <v>3</v>
      </c>
      <c r="E21" t="s">
        <v>299</v>
      </c>
      <c r="F21" t="s">
        <v>299</v>
      </c>
      <c r="G21" t="s">
        <v>299</v>
      </c>
      <c r="H21" t="s">
        <v>3</v>
      </c>
      <c r="I21" t="s">
        <v>299</v>
      </c>
      <c r="J21" t="s">
        <v>299</v>
      </c>
      <c r="K21" t="s">
        <v>3</v>
      </c>
      <c r="L21" t="s">
        <v>3</v>
      </c>
      <c r="M21" t="s">
        <v>3</v>
      </c>
      <c r="N21" t="s">
        <v>3</v>
      </c>
      <c r="O21" t="s">
        <v>299</v>
      </c>
      <c r="P21" t="s">
        <v>3</v>
      </c>
      <c r="Q21" t="s">
        <v>3</v>
      </c>
      <c r="R21" t="s">
        <v>3</v>
      </c>
      <c r="S21" t="s">
        <v>300</v>
      </c>
      <c r="T21" t="s">
        <v>302</v>
      </c>
      <c r="U21" t="s">
        <v>301</v>
      </c>
    </row>
    <row r="22" spans="1:21" x14ac:dyDescent="0.2">
      <c r="A22">
        <v>51</v>
      </c>
      <c r="B22">
        <v>1</v>
      </c>
      <c r="C22" t="s">
        <v>3</v>
      </c>
      <c r="D22" t="s">
        <v>3</v>
      </c>
      <c r="E22" t="s">
        <v>299</v>
      </c>
      <c r="F22" t="s">
        <v>299</v>
      </c>
      <c r="G22" t="s">
        <v>299</v>
      </c>
      <c r="H22" t="s">
        <v>3</v>
      </c>
      <c r="I22" t="s">
        <v>299</v>
      </c>
      <c r="J22" t="s">
        <v>299</v>
      </c>
      <c r="K22" t="s">
        <v>3</v>
      </c>
      <c r="L22" t="s">
        <v>3</v>
      </c>
      <c r="M22" t="s">
        <v>3</v>
      </c>
      <c r="N22" t="s">
        <v>3</v>
      </c>
      <c r="O22" t="s">
        <v>299</v>
      </c>
      <c r="P22" t="s">
        <v>3</v>
      </c>
      <c r="Q22" t="s">
        <v>3</v>
      </c>
      <c r="R22" t="s">
        <v>3</v>
      </c>
      <c r="S22" t="s">
        <v>300</v>
      </c>
      <c r="T22" t="s">
        <v>302</v>
      </c>
      <c r="U22" t="s">
        <v>301</v>
      </c>
    </row>
    <row r="23" spans="1:21" x14ac:dyDescent="0.2">
      <c r="A23">
        <v>52</v>
      </c>
      <c r="B23">
        <v>1</v>
      </c>
      <c r="C23" t="s">
        <v>3</v>
      </c>
      <c r="D23" t="s">
        <v>3</v>
      </c>
      <c r="E23" t="s">
        <v>299</v>
      </c>
      <c r="F23" t="s">
        <v>299</v>
      </c>
      <c r="G23" t="s">
        <v>299</v>
      </c>
      <c r="H23" t="s">
        <v>3</v>
      </c>
      <c r="I23" t="s">
        <v>299</v>
      </c>
      <c r="J23" t="s">
        <v>299</v>
      </c>
      <c r="K23" t="s">
        <v>3</v>
      </c>
      <c r="L23" t="s">
        <v>3</v>
      </c>
      <c r="M23" t="s">
        <v>3</v>
      </c>
      <c r="N23" t="s">
        <v>3</v>
      </c>
      <c r="O23" t="s">
        <v>299</v>
      </c>
      <c r="P23" t="s">
        <v>3</v>
      </c>
      <c r="Q23" t="s">
        <v>3</v>
      </c>
      <c r="R23" t="s">
        <v>3</v>
      </c>
      <c r="S23" t="s">
        <v>300</v>
      </c>
      <c r="T23" t="s">
        <v>302</v>
      </c>
      <c r="U23" t="s">
        <v>301</v>
      </c>
    </row>
    <row r="24" spans="1:21" x14ac:dyDescent="0.2">
      <c r="A24">
        <v>53</v>
      </c>
      <c r="B24">
        <v>1</v>
      </c>
      <c r="C24" t="s">
        <v>3</v>
      </c>
      <c r="D24" t="s">
        <v>3</v>
      </c>
      <c r="E24" t="s">
        <v>299</v>
      </c>
      <c r="F24" t="s">
        <v>299</v>
      </c>
      <c r="G24" t="s">
        <v>299</v>
      </c>
      <c r="H24" t="s">
        <v>3</v>
      </c>
      <c r="I24" t="s">
        <v>299</v>
      </c>
      <c r="J24" t="s">
        <v>299</v>
      </c>
      <c r="K24" t="s">
        <v>3</v>
      </c>
      <c r="L24" t="s">
        <v>3</v>
      </c>
      <c r="M24" t="s">
        <v>3</v>
      </c>
      <c r="N24" t="s">
        <v>3</v>
      </c>
      <c r="O24" t="s">
        <v>299</v>
      </c>
      <c r="P24" t="s">
        <v>3</v>
      </c>
      <c r="Q24" t="s">
        <v>3</v>
      </c>
      <c r="R24" t="s">
        <v>3</v>
      </c>
      <c r="S24" t="s">
        <v>300</v>
      </c>
      <c r="T24" t="s">
        <v>302</v>
      </c>
      <c r="U24" t="s">
        <v>301</v>
      </c>
    </row>
    <row r="25" spans="1:21" x14ac:dyDescent="0.2">
      <c r="A25">
        <v>56</v>
      </c>
      <c r="B25">
        <v>1</v>
      </c>
      <c r="C25" t="s">
        <v>3</v>
      </c>
      <c r="D25" t="s">
        <v>3</v>
      </c>
      <c r="E25" t="s">
        <v>299</v>
      </c>
      <c r="F25" t="s">
        <v>299</v>
      </c>
      <c r="G25" t="s">
        <v>299</v>
      </c>
      <c r="H25" t="s">
        <v>3</v>
      </c>
      <c r="I25" t="s">
        <v>299</v>
      </c>
      <c r="J25" t="s">
        <v>299</v>
      </c>
      <c r="K25" t="s">
        <v>3</v>
      </c>
      <c r="L25" t="s">
        <v>3</v>
      </c>
      <c r="M25" t="s">
        <v>3</v>
      </c>
      <c r="N25" t="s">
        <v>3</v>
      </c>
      <c r="O25" t="s">
        <v>299</v>
      </c>
      <c r="P25" t="s">
        <v>3</v>
      </c>
      <c r="Q25" t="s">
        <v>3</v>
      </c>
      <c r="R25" t="s">
        <v>3</v>
      </c>
      <c r="S25" t="s">
        <v>300</v>
      </c>
      <c r="T25" t="s">
        <v>302</v>
      </c>
      <c r="U25" t="s">
        <v>301</v>
      </c>
    </row>
    <row r="26" spans="1:21" x14ac:dyDescent="0.2">
      <c r="A26">
        <v>57</v>
      </c>
      <c r="B26">
        <v>1</v>
      </c>
      <c r="C26" t="s">
        <v>3</v>
      </c>
      <c r="D26" t="s">
        <v>3</v>
      </c>
      <c r="E26" t="s">
        <v>299</v>
      </c>
      <c r="F26" t="s">
        <v>299</v>
      </c>
      <c r="G26" t="s">
        <v>299</v>
      </c>
      <c r="H26" t="s">
        <v>3</v>
      </c>
      <c r="I26" t="s">
        <v>299</v>
      </c>
      <c r="J26" t="s">
        <v>299</v>
      </c>
      <c r="K26" t="s">
        <v>3</v>
      </c>
      <c r="L26" t="s">
        <v>3</v>
      </c>
      <c r="M26" t="s">
        <v>3</v>
      </c>
      <c r="N26" t="s">
        <v>3</v>
      </c>
      <c r="O26" t="s">
        <v>299</v>
      </c>
      <c r="P26" t="s">
        <v>3</v>
      </c>
      <c r="Q26" t="s">
        <v>3</v>
      </c>
      <c r="R26" t="s">
        <v>3</v>
      </c>
      <c r="S26" t="s">
        <v>300</v>
      </c>
      <c r="T26" t="s">
        <v>302</v>
      </c>
      <c r="U26" t="s">
        <v>301</v>
      </c>
    </row>
    <row r="27" spans="1:21" x14ac:dyDescent="0.2">
      <c r="A27">
        <v>58</v>
      </c>
      <c r="B27">
        <v>1</v>
      </c>
      <c r="C27" t="s">
        <v>3</v>
      </c>
      <c r="D27" t="s">
        <v>3</v>
      </c>
      <c r="E27" t="s">
        <v>299</v>
      </c>
      <c r="F27" t="s">
        <v>299</v>
      </c>
      <c r="G27" t="s">
        <v>299</v>
      </c>
      <c r="H27" t="s">
        <v>3</v>
      </c>
      <c r="I27" t="s">
        <v>299</v>
      </c>
      <c r="J27" t="s">
        <v>299</v>
      </c>
      <c r="K27" t="s">
        <v>3</v>
      </c>
      <c r="L27" t="s">
        <v>3</v>
      </c>
      <c r="M27" t="s">
        <v>3</v>
      </c>
      <c r="N27" t="s">
        <v>3</v>
      </c>
      <c r="O27" t="s">
        <v>299</v>
      </c>
      <c r="P27" t="s">
        <v>3</v>
      </c>
      <c r="Q27" t="s">
        <v>3</v>
      </c>
      <c r="R27" t="s">
        <v>3</v>
      </c>
      <c r="S27" t="s">
        <v>300</v>
      </c>
      <c r="T27" t="s">
        <v>302</v>
      </c>
      <c r="U27" t="s">
        <v>301</v>
      </c>
    </row>
    <row r="28" spans="1:21" x14ac:dyDescent="0.2">
      <c r="A28">
        <v>59</v>
      </c>
      <c r="B28">
        <v>1</v>
      </c>
      <c r="C28" t="s">
        <v>3</v>
      </c>
      <c r="D28" t="s">
        <v>3</v>
      </c>
      <c r="E28" t="s">
        <v>299</v>
      </c>
      <c r="F28" t="s">
        <v>299</v>
      </c>
      <c r="G28" t="s">
        <v>299</v>
      </c>
      <c r="H28" t="s">
        <v>3</v>
      </c>
      <c r="I28" t="s">
        <v>299</v>
      </c>
      <c r="J28" t="s">
        <v>299</v>
      </c>
      <c r="K28" t="s">
        <v>3</v>
      </c>
      <c r="L28" t="s">
        <v>3</v>
      </c>
      <c r="M28" t="s">
        <v>3</v>
      </c>
      <c r="N28" t="s">
        <v>3</v>
      </c>
      <c r="O28" t="s">
        <v>299</v>
      </c>
      <c r="P28" t="s">
        <v>3</v>
      </c>
      <c r="Q28" t="s">
        <v>3</v>
      </c>
      <c r="R28" t="s">
        <v>3</v>
      </c>
      <c r="S28" t="s">
        <v>300</v>
      </c>
      <c r="T28" t="s">
        <v>302</v>
      </c>
      <c r="U28" t="s">
        <v>301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07-01-04 Пересадка деревьев и кустарников</v>
      </c>
      <c r="G12" t="str">
        <f>Source!G12</f>
        <v>07-01-04 Пересадка деревьев и кустарников ООС 1.1!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07-01-04</vt:lpstr>
      <vt:lpstr>Source</vt:lpstr>
      <vt:lpstr>SourceObSm</vt:lpstr>
      <vt:lpstr>SmtRes</vt:lpstr>
      <vt:lpstr>EtalonRes</vt:lpstr>
      <vt:lpstr>SrcPoprs</vt:lpstr>
      <vt:lpstr>SrcKA</vt:lpstr>
      <vt:lpstr>'07-01-04'!Заголовки_для_печати</vt:lpstr>
      <vt:lpstr>'07-01-04'!Область_печати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2026-02-10T13:36:46Z</dcterms:created>
  <dcterms:modified xsi:type="dcterms:W3CDTF">2026-02-10T13:37:11Z</dcterms:modified>
</cp:coreProperties>
</file>